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5.5.1.4+7.5.1.4+17.5.1.4 TT\"/>
    </mc:Choice>
  </mc:AlternateContent>
  <xr:revisionPtr revIDLastSave="0" documentId="8_{83538583-F2AE-4167-AEDB-7FA77621C529}" xr6:coauthVersionLast="36" xr6:coauthVersionMax="36" xr10:uidLastSave="{00000000-0000-0000-0000-000000000000}"/>
  <bookViews>
    <workbookView xWindow="32760" yWindow="32760" windowWidth="19200" windowHeight="8250" tabRatio="809"/>
  </bookViews>
  <sheets>
    <sheet name="Template" sheetId="2" r:id="rId1"/>
    <sheet name="7.5.1.4-1 PC3" sheetId="11" r:id="rId2"/>
  </sheets>
  <calcPr calcId="191029"/>
</workbook>
</file>

<file path=xl/calcChain.xml><?xml version="1.0" encoding="utf-8"?>
<calcChain xmlns="http://schemas.openxmlformats.org/spreadsheetml/2006/main">
  <c r="AE108" i="11" l="1"/>
  <c r="AE104" i="11"/>
  <c r="AE100" i="11"/>
  <c r="AE96" i="11"/>
  <c r="AC108" i="11"/>
  <c r="AC104" i="11"/>
  <c r="AC100" i="11"/>
  <c r="AC96" i="11"/>
  <c r="P78" i="11"/>
  <c r="P81" i="11"/>
  <c r="P84" i="11"/>
  <c r="N78" i="11"/>
  <c r="N81" i="11"/>
  <c r="N84" i="11"/>
  <c r="K78" i="11"/>
  <c r="K81" i="11"/>
  <c r="K84" i="11"/>
  <c r="I78" i="11"/>
  <c r="I81" i="11"/>
  <c r="I84" i="11"/>
  <c r="F86" i="11"/>
  <c r="F77" i="11"/>
  <c r="F81" i="11"/>
  <c r="F84" i="11"/>
  <c r="D86" i="11"/>
  <c r="D77" i="11"/>
  <c r="D81" i="11"/>
  <c r="D84" i="11"/>
  <c r="AE63" i="11"/>
  <c r="AE59" i="11"/>
  <c r="AE55" i="11"/>
  <c r="AE51" i="11"/>
  <c r="AC63" i="11"/>
  <c r="AC59" i="11"/>
  <c r="AC55" i="11"/>
  <c r="AC51" i="11"/>
  <c r="U63" i="11"/>
  <c r="U59" i="11"/>
  <c r="U55" i="11"/>
  <c r="U51" i="11"/>
  <c r="S63" i="11"/>
  <c r="S59" i="11"/>
  <c r="S55" i="11"/>
  <c r="S51" i="11"/>
  <c r="P62" i="11"/>
  <c r="P63" i="11"/>
  <c r="P59" i="11"/>
  <c r="P55" i="11"/>
  <c r="P51" i="11"/>
  <c r="N62" i="11"/>
  <c r="N63" i="11"/>
  <c r="N59" i="11"/>
  <c r="N55" i="11"/>
  <c r="N51" i="11"/>
  <c r="K63" i="11"/>
  <c r="K59" i="11"/>
  <c r="K54" i="11"/>
  <c r="K55" i="11"/>
  <c r="K51" i="11"/>
  <c r="I63" i="11"/>
  <c r="I59" i="11"/>
  <c r="I54" i="11"/>
  <c r="I55" i="11"/>
  <c r="I51" i="11"/>
  <c r="F63" i="11"/>
  <c r="F58" i="11"/>
  <c r="F59" i="11"/>
  <c r="F55" i="11"/>
  <c r="F50" i="11"/>
  <c r="F51" i="11"/>
  <c r="D63" i="11"/>
  <c r="D58" i="11"/>
  <c r="D59" i="11"/>
  <c r="D55" i="11"/>
  <c r="D50" i="11"/>
  <c r="D51" i="11"/>
  <c r="U43" i="11"/>
  <c r="S43" i="11"/>
  <c r="P42" i="11"/>
  <c r="P41" i="11"/>
  <c r="N42" i="11"/>
  <c r="N41" i="11"/>
  <c r="K42" i="11"/>
  <c r="K41" i="11"/>
  <c r="I42" i="11"/>
  <c r="I41" i="11"/>
  <c r="F40" i="11"/>
  <c r="F39" i="11"/>
  <c r="D40" i="11"/>
  <c r="D39" i="11"/>
  <c r="P29" i="11"/>
  <c r="P33" i="11"/>
  <c r="N29" i="11"/>
  <c r="N33" i="11"/>
  <c r="K29" i="11"/>
  <c r="K33" i="11"/>
  <c r="I29" i="11"/>
  <c r="I33" i="11"/>
  <c r="F31" i="11"/>
  <c r="D29" i="11"/>
  <c r="F29" i="11"/>
  <c r="D31" i="11"/>
  <c r="Z22" i="11"/>
  <c r="Z21" i="11"/>
  <c r="Z20" i="11"/>
  <c r="Z19" i="11"/>
  <c r="Z18" i="11"/>
  <c r="Z17" i="11"/>
  <c r="Z16" i="11"/>
  <c r="Z15" i="11"/>
  <c r="Z14" i="11"/>
  <c r="X22" i="11"/>
  <c r="X21" i="11"/>
  <c r="X20" i="11"/>
  <c r="X19" i="11"/>
  <c r="X18" i="11"/>
  <c r="X17" i="11"/>
  <c r="X16" i="11"/>
  <c r="X15" i="11"/>
  <c r="X14" i="11"/>
  <c r="F6" i="11"/>
  <c r="F9" i="11"/>
  <c r="F8" i="11"/>
  <c r="F7" i="11"/>
  <c r="F5" i="11"/>
  <c r="D9" i="11"/>
  <c r="D8" i="11"/>
  <c r="D7" i="11"/>
  <c r="D6" i="11"/>
  <c r="D5" i="11"/>
  <c r="AB55" i="11"/>
  <c r="AB100" i="11"/>
  <c r="Q33" i="11"/>
  <c r="O33" i="11"/>
  <c r="M33" i="11"/>
  <c r="H33" i="11"/>
  <c r="G7" i="11"/>
  <c r="E7" i="11"/>
  <c r="G6" i="11"/>
  <c r="E6" i="11"/>
  <c r="AA22" i="11"/>
  <c r="Y22" i="11"/>
  <c r="C63" i="11"/>
  <c r="C55" i="11"/>
  <c r="C10" i="11"/>
  <c r="C77" i="11"/>
  <c r="C81" i="11"/>
  <c r="W21" i="11"/>
  <c r="Y21" i="11"/>
  <c r="R63" i="11"/>
  <c r="R59" i="11"/>
  <c r="R55" i="11"/>
  <c r="R51" i="11"/>
  <c r="V43" i="11"/>
  <c r="V63" i="11"/>
  <c r="T43" i="11"/>
  <c r="T63" i="11"/>
  <c r="O78" i="11"/>
  <c r="O81" i="11"/>
  <c r="O84" i="11"/>
  <c r="M78" i="11"/>
  <c r="M81" i="11"/>
  <c r="M84" i="11"/>
  <c r="J78" i="11"/>
  <c r="J81" i="11"/>
  <c r="J84" i="11"/>
  <c r="E77" i="11"/>
  <c r="E81" i="11"/>
  <c r="H63" i="11"/>
  <c r="M59" i="11"/>
  <c r="H59" i="11"/>
  <c r="M51" i="11"/>
  <c r="O42" i="11"/>
  <c r="O59" i="11"/>
  <c r="O41" i="11"/>
  <c r="O55" i="11"/>
  <c r="J42" i="11"/>
  <c r="J51" i="11"/>
  <c r="J41" i="11"/>
  <c r="J63" i="11"/>
  <c r="E40" i="11"/>
  <c r="E39" i="11"/>
  <c r="E55" i="11"/>
  <c r="Y20" i="11"/>
  <c r="Y19" i="11"/>
  <c r="Y18" i="11"/>
  <c r="Y17" i="11"/>
  <c r="Y16" i="11"/>
  <c r="Y15" i="11"/>
  <c r="Y14" i="11"/>
  <c r="E9" i="11"/>
  <c r="E8" i="11"/>
  <c r="E5" i="11"/>
  <c r="J29" i="11"/>
  <c r="J33" i="11"/>
  <c r="AA20" i="11"/>
  <c r="AA19" i="11"/>
  <c r="AA18" i="11"/>
  <c r="AA17" i="11"/>
  <c r="AA16" i="11"/>
  <c r="H51" i="11"/>
  <c r="Q78" i="11"/>
  <c r="Q81" i="11"/>
  <c r="Q84" i="11"/>
  <c r="L78" i="11"/>
  <c r="L81" i="11"/>
  <c r="L84" i="11"/>
  <c r="G77" i="11"/>
  <c r="G81" i="11"/>
  <c r="Q42" i="11"/>
  <c r="Q59" i="11"/>
  <c r="L42" i="11"/>
  <c r="L51" i="11"/>
  <c r="G40" i="11"/>
  <c r="G59" i="11"/>
  <c r="AF59" i="11"/>
  <c r="AF104" i="11"/>
  <c r="Q41" i="11"/>
  <c r="Q55" i="11"/>
  <c r="L41" i="11"/>
  <c r="L63" i="11"/>
  <c r="G39" i="11"/>
  <c r="G63" i="11"/>
  <c r="AA15" i="11"/>
  <c r="AA14" i="11"/>
  <c r="G8" i="11"/>
  <c r="G9" i="11"/>
  <c r="G5" i="11"/>
  <c r="G29" i="11"/>
  <c r="H78" i="11"/>
  <c r="H81" i="11"/>
  <c r="H84" i="11"/>
  <c r="C29" i="11"/>
  <c r="T55" i="11"/>
  <c r="J59" i="11"/>
  <c r="O51" i="11"/>
  <c r="Q29" i="11"/>
  <c r="E29" i="11"/>
  <c r="M55" i="11"/>
  <c r="T51" i="11"/>
  <c r="E63" i="11"/>
  <c r="T59" i="11"/>
  <c r="V51" i="11"/>
  <c r="G84" i="11"/>
  <c r="C31" i="11"/>
  <c r="C86" i="11"/>
  <c r="C50" i="11"/>
  <c r="C51" i="11"/>
  <c r="AB51" i="11"/>
  <c r="AB96" i="11"/>
  <c r="C58" i="11"/>
  <c r="C59" i="11"/>
  <c r="AB59" i="11"/>
  <c r="AB104" i="11"/>
  <c r="L29" i="11"/>
  <c r="L33" i="11"/>
  <c r="L30" i="11"/>
  <c r="O29" i="11"/>
  <c r="O62" i="11"/>
  <c r="O63" i="11"/>
  <c r="E31" i="11"/>
  <c r="AD63" i="11"/>
  <c r="AD108" i="11"/>
  <c r="Q30" i="11"/>
  <c r="Q62" i="11"/>
  <c r="Q63" i="11"/>
  <c r="AF63" i="11"/>
  <c r="AF108" i="11"/>
  <c r="C84" i="11"/>
  <c r="V55" i="11"/>
  <c r="Q51" i="11"/>
  <c r="V59" i="11"/>
  <c r="AA21" i="11"/>
  <c r="G31" i="11"/>
  <c r="M29" i="11"/>
  <c r="H29" i="11"/>
  <c r="O30" i="11"/>
  <c r="E84" i="11"/>
  <c r="G55" i="11"/>
  <c r="L54" i="11"/>
  <c r="L55" i="11"/>
  <c r="AF55" i="11"/>
  <c r="AF100" i="11"/>
  <c r="E86" i="11"/>
  <c r="E50" i="11"/>
  <c r="E51" i="11"/>
  <c r="AD51" i="11"/>
  <c r="AD96" i="11"/>
  <c r="E58" i="11"/>
  <c r="E59" i="11"/>
  <c r="AD59" i="11"/>
  <c r="AD104" i="11"/>
  <c r="O32" i="11"/>
  <c r="G58" i="11"/>
  <c r="G86" i="11"/>
  <c r="G50" i="11"/>
  <c r="G51" i="11"/>
  <c r="AF51" i="11"/>
  <c r="AF96" i="11"/>
  <c r="L32" i="11"/>
  <c r="Q32" i="11"/>
  <c r="M30" i="11"/>
  <c r="M62" i="11"/>
  <c r="M63" i="11"/>
  <c r="AB63" i="11"/>
  <c r="AB108" i="11"/>
  <c r="M32" i="11"/>
  <c r="H30" i="11"/>
  <c r="H54" i="11"/>
  <c r="H55" i="11"/>
  <c r="H32" i="11"/>
  <c r="L59" i="11"/>
  <c r="Q88" i="11"/>
  <c r="Q108" i="11"/>
  <c r="Q85" i="11"/>
  <c r="Q87" i="11"/>
  <c r="Q104" i="11"/>
  <c r="O85" i="11"/>
  <c r="O88" i="11"/>
  <c r="O108" i="11"/>
  <c r="O87" i="11"/>
  <c r="O104" i="11"/>
  <c r="M85" i="11"/>
  <c r="M88" i="11"/>
  <c r="M108" i="11"/>
  <c r="M87" i="11"/>
  <c r="M104" i="11"/>
  <c r="H88" i="11"/>
  <c r="H100" i="11"/>
  <c r="H85" i="11"/>
  <c r="H87" i="11"/>
  <c r="H96" i="11"/>
  <c r="P88" i="11"/>
  <c r="P108" i="11"/>
  <c r="P107" i="11"/>
  <c r="P87" i="11"/>
  <c r="P104" i="11"/>
  <c r="P85" i="11"/>
  <c r="N88" i="11"/>
  <c r="N108" i="11"/>
  <c r="N109" i="11"/>
  <c r="N87" i="11"/>
  <c r="N104" i="11"/>
  <c r="N105" i="11"/>
  <c r="N85" i="11"/>
  <c r="K88" i="11"/>
  <c r="K100" i="11"/>
  <c r="K87" i="11"/>
  <c r="K96" i="11"/>
  <c r="K97" i="11"/>
  <c r="K85" i="11"/>
  <c r="I88" i="11"/>
  <c r="I100" i="11"/>
  <c r="I101" i="11"/>
  <c r="I87" i="11"/>
  <c r="I96" i="11"/>
  <c r="I97" i="11"/>
  <c r="I85" i="11"/>
  <c r="P30" i="11"/>
  <c r="P32" i="11"/>
  <c r="N30" i="11"/>
  <c r="N32" i="11"/>
  <c r="K30" i="11"/>
  <c r="K32" i="11"/>
  <c r="I30" i="11"/>
  <c r="I32" i="11"/>
  <c r="L88" i="11"/>
  <c r="L100" i="11"/>
  <c r="L85" i="11"/>
  <c r="L87" i="11"/>
  <c r="L96" i="11"/>
  <c r="J85" i="11"/>
  <c r="J88" i="11"/>
  <c r="J100" i="11"/>
  <c r="J87" i="11"/>
  <c r="J96" i="11"/>
  <c r="J97" i="11"/>
  <c r="J54" i="11"/>
  <c r="J55" i="11"/>
  <c r="AD55" i="11"/>
  <c r="AD100" i="11"/>
  <c r="J32" i="11"/>
  <c r="J30" i="11"/>
  <c r="Q105" i="11"/>
  <c r="Q103" i="11"/>
  <c r="Q107" i="11"/>
  <c r="Q109" i="11"/>
  <c r="P105" i="11"/>
  <c r="P103" i="11"/>
  <c r="P109" i="11"/>
  <c r="O103" i="11"/>
  <c r="O105" i="11"/>
  <c r="O109" i="11"/>
  <c r="O107" i="11"/>
  <c r="M107" i="11"/>
  <c r="M109" i="11"/>
  <c r="M105" i="11"/>
  <c r="M103" i="11"/>
  <c r="N107" i="11"/>
  <c r="N103" i="11"/>
  <c r="L97" i="11"/>
  <c r="L95" i="11"/>
  <c r="K101" i="11"/>
  <c r="K99" i="11"/>
  <c r="K95" i="11"/>
  <c r="J95" i="11"/>
  <c r="H99" i="11"/>
  <c r="H101" i="11"/>
  <c r="H95" i="11"/>
  <c r="H97" i="11"/>
  <c r="I99" i="11"/>
  <c r="I95" i="11"/>
  <c r="L101" i="11"/>
  <c r="L99" i="11"/>
  <c r="J99" i="11"/>
  <c r="J101" i="11"/>
</calcChain>
</file>

<file path=xl/comments1.xml><?xml version="1.0" encoding="utf-8"?>
<comments xmlns="http://schemas.openxmlformats.org/spreadsheetml/2006/main">
  <authors>
    <author>Rose, Ian</author>
  </authors>
  <commentList>
    <comment ref="A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P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J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K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K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<sst xmlns="http://schemas.openxmlformats.org/spreadsheetml/2006/main" count="349" uniqueCount="134">
  <si>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</si>
  <si>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</si>
  <si>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</si>
  <si>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</si>
  <si>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</si>
  <si>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</si>
  <si>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</si>
  <si>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</si>
  <si>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</si>
  <si>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</si>
  <si>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</si>
  <si>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</si>
  <si>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</si>
  <si>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</si>
  <si>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</si>
  <si>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</si>
  <si>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</si>
  <si>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</si>
  <si>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</si>
  <si>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</si>
  <si>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</si>
  <si>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</si>
  <si>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</si>
  <si>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</si>
  <si>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</si>
  <si>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</si>
  <si>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</si>
  <si>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</si>
  <si>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</si>
  <si>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</si>
  <si>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</si>
  <si>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</si>
  <si>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</si>
  <si>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</si>
  <si>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</si>
  <si>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</si>
  <si>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</si>
  <si>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</si>
  <si>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</si>
  <si>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</si>
  <si>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</si>
  <si>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</si>
  <si>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</si>
  <si>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</si>
  <si>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</si>
  <si>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</si>
  <si>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</si>
  <si>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</si>
  <si>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</si>
  <si>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</si>
  <si>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</si>
  <si>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</si>
  <si>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</si>
  <si>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</si>
  <si>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</si>
  <si>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</si>
  <si>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</si>
  <si>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</si>
  <si>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</si>
  <si>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</si>
  <si>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</si>
  <si>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</si>
  <si>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</si>
  <si>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</si>
  <si>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</si>
  <si>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</si>
  <si>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</si>
  <si>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</si>
  <si>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</si>
  <si>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</si>
  <si>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</si>
  <si>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</si>
  <si>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</si>
  <si>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SSB index 0</t>
  </si>
  <si>
    <t>SSB index 1</t>
  </si>
  <si>
    <t>AWGN</t>
  </si>
  <si>
    <t>Cell 1 SSB index 0 Es/Iot at UE baseband sensitivity factor</t>
  </si>
  <si>
    <t>Cell 1 SSB index 0 Es/Iot at UE baseband effect</t>
  </si>
  <si>
    <t>Cell 1 SSB index 1 Es/Iot at UE baseband sensitivity factor</t>
  </si>
  <si>
    <t>Cell 1 SSB index 1 Es/Iot at UE baseband effect</t>
  </si>
  <si>
    <t>Cell 1 SSB index 0 Es/Iot at UE baseband minimum</t>
  </si>
  <si>
    <t>Cell 1 SSB index 0 Es/Iot at UE baseband nominal</t>
  </si>
  <si>
    <t>Cell 1 SSB index 0 Es/Iot at UE baseband maximum</t>
  </si>
  <si>
    <t>Cell 1 SSB index 1 Es/Iot at UE baseband minimum</t>
  </si>
  <si>
    <t>Cell 1 SSB index 1 Es/Iot at UE baseband nominal</t>
  </si>
  <si>
    <t>Cell 1 SSB index 1 Es/Iot at UE baseband maximum</t>
  </si>
  <si>
    <t>Fading profile uncertainty</t>
  </si>
  <si>
    <t>Propagation</t>
  </si>
  <si>
    <t>UE-observed SSB SNR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</si>
  <si>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</si>
  <si>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</si>
  <si>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</si>
  <si>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</si>
  <si>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</si>
  <si>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</si>
  <si>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</si>
  <si>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</si>
  <si>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</si>
  <si>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</si>
  <si>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SSB Subcarrier spacing</t>
  </si>
  <si>
    <t>#Data RBs allocated in Test case</t>
  </si>
  <si>
    <t>v16.5.0</t>
  </si>
  <si>
    <t>38.101-2 Table 7.4-1</t>
  </si>
  <si>
    <t>Same as for demodulation tests in TS 38.521-4</t>
  </si>
  <si>
    <t>Template is for Cell 1 on f1, SSB#0 and SSB#1, T1, T2, T3, T4 and T5.</t>
  </si>
  <si>
    <t>Adapted from 38.533 RRM Test case 7.5.1.3</t>
  </si>
  <si>
    <t>5.5.1.4</t>
  </si>
  <si>
    <t>7.5.1.4</t>
  </si>
  <si>
    <t>T4</t>
  </si>
  <si>
    <t>T5</t>
  </si>
  <si>
    <t>38.133 Table A.7.5.1.4.1-1</t>
  </si>
  <si>
    <t>38.133 Table A.7.5.1.4.1-2</t>
  </si>
  <si>
    <t>38.133 Table A.7.5.1.4.1-3</t>
  </si>
  <si>
    <t>During T1, T2 and T5 Es/Noc for SSB index 0 is increased by an amount sufficient to achieve minimum SNR</t>
  </si>
  <si>
    <t>During T3 and T4 Es/Noc for SSB index 0 is decreased by an amount sufficient to achieve maximum SNR</t>
  </si>
  <si>
    <t>During T1 Es/Noc for SSB index 1 is increased by an amount sufficient to achieve minimum SNR</t>
  </si>
  <si>
    <t>During T2, T3, T4 and T5 Es/Noc for SSB index 1 is decreased by an amount sufficient to achieve maximum SNR</t>
  </si>
  <si>
    <t>v16.8.0</t>
  </si>
  <si>
    <t>Ref: TS 38.133 v16.8.0 clause A.7.5.1.4, TS 38.101-2 v16.6.0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</si>
  <si>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</si>
  <si>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Applied Io, symbols without SSB index 1 sensitivity factor</t>
  </si>
  <si>
    <t>Applied Io, symbols without SSB index 1 effect</t>
  </si>
  <si>
    <t>Applied Io, symbols without SSB index 0 effect</t>
  </si>
  <si>
    <t>Applied Io, symbols without SSB index 0 sensitivity factor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</si>
  <si>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</si>
  <si>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</si>
  <si>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</si>
  <si>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</si>
  <si>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</si>
  <si>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</si>
  <si>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17.5.1.4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</si>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</sst>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3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6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8" fillId="0" borderId="0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92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7" fillId="0" borderId="5" xfId="1" applyFont="1" applyBorder="1" applyAlignment="1"/>
    <xf numFmtId="0" fontId="27" fillId="0" borderId="6" xfId="1" applyFont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92" fontId="1" fillId="4" borderId="5" xfId="1" applyNumberFormat="1" applyFont="1" applyFill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5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9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9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92" fontId="8" fillId="0" borderId="5" xfId="1" applyNumberFormat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7" fillId="0" borderId="6" xfId="1" applyNumberFormat="1" applyFont="1" applyFill="1" applyBorder="1" applyAlignment="1">
      <alignment horizontal="center"/>
    </xf>
    <xf numFmtId="192" fontId="1" fillId="4" borderId="6" xfId="1" applyNumberFormat="1" applyFont="1" applyFill="1" applyBorder="1" applyAlignment="1">
      <alignment horizontal="center"/>
    </xf>
    <xf numFmtId="192" fontId="11" fillId="0" borderId="11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2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192" fontId="1" fillId="0" borderId="5" xfId="1" applyNumberFormat="1" applyFont="1" applyBorder="1" applyAlignment="1">
      <alignment horizontal="center"/>
    </xf>
    <xf numFmtId="192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30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9" fillId="0" borderId="0" xfId="1" applyFont="1" applyAlignment="1"/>
    <xf numFmtId="192" fontId="27" fillId="0" borderId="5" xfId="1" applyNumberFormat="1" applyFont="1" applyFill="1" applyBorder="1" applyAlignment="1">
      <alignment horizontal="center"/>
    </xf>
    <xf numFmtId="192" fontId="27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31" fillId="0" borderId="5" xfId="1" applyFont="1" applyFill="1" applyBorder="1" applyAlignment="1"/>
    <xf numFmtId="194" fontId="1" fillId="0" borderId="5" xfId="1" applyNumberFormat="1" applyFont="1" applyFill="1" applyBorder="1" applyAlignment="1">
      <alignment horizontal="center"/>
    </xf>
    <xf numFmtId="194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7" fillId="0" borderId="6" xfId="1" applyFont="1" applyFill="1" applyBorder="1" applyAlignment="1">
      <alignment horizontal="center"/>
    </xf>
    <xf numFmtId="2" fontId="8" fillId="5" borderId="6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7" fillId="5" borderId="5" xfId="1" applyNumberFormat="1" applyFont="1" applyFill="1" applyBorder="1" applyAlignment="1">
      <alignment horizontal="center"/>
    </xf>
    <xf numFmtId="2" fontId="8" fillId="5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4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5" borderId="8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7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9" fillId="0" borderId="0" xfId="0" applyFont="1" applyFill="1" applyBorder="1" applyAlignment="1"/>
    <xf numFmtId="0" fontId="29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9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9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7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7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8" fillId="5" borderId="0" xfId="1" applyNumberFormat="1" applyFont="1" applyFill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192" fontId="27" fillId="0" borderId="0" xfId="1" applyNumberFormat="1" applyFont="1" applyFill="1" applyBorder="1" applyAlignment="1">
      <alignment horizontal="center"/>
    </xf>
    <xf numFmtId="192" fontId="1" fillId="4" borderId="0" xfId="1" applyNumberFormat="1" applyFont="1" applyFill="1" applyBorder="1" applyAlignment="1">
      <alignment horizontal="center"/>
    </xf>
    <xf numFmtId="192" fontId="1" fillId="2" borderId="0" xfId="1" applyNumberFormat="1" applyFont="1" applyFill="1" applyBorder="1" applyAlignment="1">
      <alignment horizontal="center"/>
    </xf>
    <xf numFmtId="192" fontId="11" fillId="0" borderId="9" xfId="1" applyNumberFormat="1" applyFont="1" applyFill="1" applyBorder="1" applyAlignment="1">
      <alignment horizontal="center"/>
    </xf>
    <xf numFmtId="194" fontId="1" fillId="0" borderId="0" xfId="1" applyNumberFormat="1" applyFont="1" applyFill="1" applyBorder="1" applyAlignment="1">
      <alignment horizontal="center"/>
    </xf>
    <xf numFmtId="192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5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29" fillId="0" borderId="0" xfId="0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2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0" fontId="31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92" fontId="8" fillId="0" borderId="6" xfId="1" applyNumberFormat="1" applyFont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192" fontId="0" fillId="6" borderId="7" xfId="0" applyNumberForma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3" fillId="5" borderId="8" xfId="1" applyFont="1" applyFill="1" applyBorder="1" applyAlignment="1"/>
    <xf numFmtId="0" fontId="8" fillId="5" borderId="11" xfId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12" xfId="1" applyFont="1" applyFill="1" applyBorder="1" applyAlignment="1">
      <alignment horizontal="center"/>
    </xf>
    <xf numFmtId="0" fontId="8" fillId="5" borderId="13" xfId="1" applyFont="1" applyFill="1" applyBorder="1" applyAlignment="1">
      <alignment horizontal="center"/>
    </xf>
    <xf numFmtId="0" fontId="0" fillId="5" borderId="13" xfId="0" applyFill="1" applyBorder="1" applyAlignment="1"/>
    <xf numFmtId="0" fontId="0" fillId="5" borderId="14" xfId="0" applyFill="1" applyBorder="1" applyAlignment="1"/>
  </cellXfs>
  <cellStyles count="2">
    <cellStyle name="常规" xfId="0" builtinId="0"/>
    <cellStyle name="常规 2" xfId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7" t="s">
        <v>104</v>
      </c>
    </row>
    <row r="4" spans="1:9" x14ac:dyDescent="0.2">
      <c r="A4" s="3"/>
      <c r="B4" t="s">
        <v>105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19" t="s">
        <v>58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106</v>
      </c>
      <c r="D12" s="285" t="s">
        <v>101</v>
      </c>
      <c r="E12" s="285" t="s">
        <v>117</v>
      </c>
      <c r="F12" s="285" t="s">
        <v>117</v>
      </c>
      <c r="G12" t="s">
        <v>24</v>
      </c>
      <c r="I12"/>
    </row>
    <row r="13" spans="1:9" x14ac:dyDescent="0.2">
      <c r="C13" t="s">
        <v>107</v>
      </c>
      <c r="D13" s="285" t="s">
        <v>101</v>
      </c>
      <c r="E13" s="285" t="s">
        <v>117</v>
      </c>
      <c r="F13" s="285" t="s">
        <v>117</v>
      </c>
      <c r="G13" t="s">
        <v>24</v>
      </c>
      <c r="I13"/>
    </row>
    <row r="14" spans="1:9" x14ac:dyDescent="0.2">
      <c r="C14" t="s">
        <v>130</v>
      </c>
      <c r="D14" t="s">
        <v>131</v>
      </c>
      <c r="E14" s="5" t="s">
        <v>131</v>
      </c>
      <c r="F14" s="5" t="s">
        <v>132</v>
      </c>
      <c r="G14" t="s">
        <v>133</v>
      </c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11"/>
  <sheetViews>
    <sheetView topLeftCell="A73" zoomScale="90" zoomScaleNormal="90" workbookViewId="0">
      <pane xSplit="5535" ySplit="2535" topLeftCell="C90"/>
      <selection activeCell="AL61" sqref="AL61"/>
      <selection pane="topRight" activeCell="C73" sqref="C73"/>
      <selection pane="bottomLeft" activeCell="A99" sqref="A99:A101"/>
      <selection pane="bottomRight" activeCell="AN98" sqref="AN98:AO98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 x14ac:dyDescent="0.25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 x14ac:dyDescent="0.25">
      <c r="A2" s="9" t="s">
        <v>9</v>
      </c>
      <c r="B2" s="10"/>
      <c r="C2" s="305" t="s">
        <v>33</v>
      </c>
      <c r="D2" s="306"/>
      <c r="E2" s="306"/>
      <c r="F2" s="306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298"/>
      <c r="W2" s="296" t="s">
        <v>34</v>
      </c>
      <c r="X2" s="297"/>
      <c r="Y2" s="309"/>
      <c r="Z2" s="309"/>
      <c r="AA2" s="298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 x14ac:dyDescent="0.2">
      <c r="A3" s="30"/>
      <c r="B3" s="57"/>
      <c r="C3" s="299" t="s">
        <v>75</v>
      </c>
      <c r="D3" s="300"/>
      <c r="E3" s="300"/>
      <c r="F3" s="300"/>
      <c r="G3" s="301"/>
      <c r="H3" s="299" t="s">
        <v>73</v>
      </c>
      <c r="I3" s="300"/>
      <c r="J3" s="300"/>
      <c r="K3" s="300"/>
      <c r="L3" s="301"/>
      <c r="M3" s="299" t="s">
        <v>74</v>
      </c>
      <c r="N3" s="300"/>
      <c r="O3" s="300"/>
      <c r="P3" s="300"/>
      <c r="Q3" s="301"/>
      <c r="R3" s="17"/>
      <c r="S3" s="17"/>
      <c r="T3" s="17"/>
      <c r="U3" s="17"/>
      <c r="V3" s="17"/>
      <c r="W3" s="95"/>
      <c r="X3" s="83"/>
      <c r="Y3" s="83"/>
      <c r="Z3" s="83"/>
      <c r="AA3" s="100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9"/>
    </row>
    <row r="4" spans="1:38" x14ac:dyDescent="0.2">
      <c r="A4" s="30"/>
      <c r="B4" s="15" t="s">
        <v>1</v>
      </c>
      <c r="C4" s="220" t="s">
        <v>63</v>
      </c>
      <c r="D4" s="229" t="s">
        <v>64</v>
      </c>
      <c r="E4" s="229" t="s">
        <v>72</v>
      </c>
      <c r="F4" s="229" t="s">
        <v>108</v>
      </c>
      <c r="G4" s="221" t="s">
        <v>109</v>
      </c>
      <c r="H4" s="220" t="s">
        <v>63</v>
      </c>
      <c r="I4" s="229" t="s">
        <v>64</v>
      </c>
      <c r="J4" s="229" t="s">
        <v>72</v>
      </c>
      <c r="K4" s="229" t="s">
        <v>108</v>
      </c>
      <c r="L4" s="221" t="s">
        <v>109</v>
      </c>
      <c r="M4" s="220" t="s">
        <v>63</v>
      </c>
      <c r="N4" s="229" t="s">
        <v>64</v>
      </c>
      <c r="O4" s="229" t="s">
        <v>72</v>
      </c>
      <c r="P4" s="229" t="s">
        <v>108</v>
      </c>
      <c r="Q4" s="221" t="s">
        <v>109</v>
      </c>
      <c r="R4" s="17"/>
      <c r="S4" s="17"/>
      <c r="T4" s="17"/>
      <c r="U4" s="17"/>
      <c r="V4" s="17"/>
      <c r="W4" s="220" t="s">
        <v>63</v>
      </c>
      <c r="X4" s="229" t="s">
        <v>64</v>
      </c>
      <c r="Y4" s="229" t="s">
        <v>72</v>
      </c>
      <c r="Z4" s="229" t="s">
        <v>108</v>
      </c>
      <c r="AA4" s="221" t="s">
        <v>109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9"/>
    </row>
    <row r="5" spans="1:38" x14ac:dyDescent="0.2">
      <c r="A5" s="43" t="s">
        <v>99</v>
      </c>
      <c r="B5" s="93" t="s">
        <v>27</v>
      </c>
      <c r="C5" s="284">
        <v>120</v>
      </c>
      <c r="D5" s="243">
        <f t="shared" ref="D5:G9" si="0">$C5</f>
        <v>120</v>
      </c>
      <c r="E5" s="243">
        <f t="shared" si="0"/>
        <v>120</v>
      </c>
      <c r="F5" s="243">
        <f t="shared" si="0"/>
        <v>120</v>
      </c>
      <c r="G5" s="111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110</v>
      </c>
    </row>
    <row r="6" spans="1:38" x14ac:dyDescent="0.2">
      <c r="A6" s="43" t="s">
        <v>93</v>
      </c>
      <c r="B6" s="109"/>
      <c r="C6" s="284">
        <v>240</v>
      </c>
      <c r="D6" s="283">
        <f t="shared" ref="D6:G7" si="1">$C6</f>
        <v>240</v>
      </c>
      <c r="E6" s="283">
        <f t="shared" si="1"/>
        <v>240</v>
      </c>
      <c r="F6" s="283">
        <f t="shared" si="1"/>
        <v>240</v>
      </c>
      <c r="G6" s="283">
        <f t="shared" si="1"/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95</v>
      </c>
    </row>
    <row r="7" spans="1:38" x14ac:dyDescent="0.2">
      <c r="A7" s="43" t="s">
        <v>94</v>
      </c>
      <c r="B7" s="109" t="s">
        <v>27</v>
      </c>
      <c r="C7" s="284">
        <v>120</v>
      </c>
      <c r="D7" s="283">
        <f t="shared" si="1"/>
        <v>120</v>
      </c>
      <c r="E7" s="283">
        <f t="shared" si="1"/>
        <v>120</v>
      </c>
      <c r="F7" s="283">
        <f t="shared" si="1"/>
        <v>120</v>
      </c>
      <c r="G7" s="283">
        <f t="shared" si="1"/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110</v>
      </c>
    </row>
    <row r="8" spans="1:38" x14ac:dyDescent="0.2">
      <c r="A8" s="43" t="s">
        <v>28</v>
      </c>
      <c r="B8" s="94" t="s">
        <v>29</v>
      </c>
      <c r="C8" s="284">
        <v>100</v>
      </c>
      <c r="D8" s="243">
        <f t="shared" si="0"/>
        <v>100</v>
      </c>
      <c r="E8" s="243">
        <f t="shared" si="0"/>
        <v>100</v>
      </c>
      <c r="F8" s="243">
        <f t="shared" si="0"/>
        <v>100</v>
      </c>
      <c r="G8" s="111">
        <f t="shared" si="0"/>
        <v>100</v>
      </c>
      <c r="H8" s="19"/>
      <c r="I8" s="8"/>
      <c r="J8" s="8"/>
      <c r="K8" s="8"/>
      <c r="L8" s="57"/>
      <c r="M8" s="19"/>
      <c r="N8" s="8"/>
      <c r="O8" s="8"/>
      <c r="P8" s="8"/>
      <c r="Q8" s="57"/>
      <c r="R8" s="24"/>
      <c r="S8" s="24"/>
      <c r="T8" s="24"/>
      <c r="U8" s="24"/>
      <c r="V8" s="24"/>
      <c r="W8" s="46"/>
      <c r="X8" s="24"/>
      <c r="Y8" s="24"/>
      <c r="Z8" s="24"/>
      <c r="AA8" s="124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110</v>
      </c>
    </row>
    <row r="9" spans="1:38" x14ac:dyDescent="0.2">
      <c r="A9" s="43" t="s">
        <v>100</v>
      </c>
      <c r="B9" s="20"/>
      <c r="C9" s="134">
        <v>66</v>
      </c>
      <c r="D9" s="254">
        <f t="shared" si="0"/>
        <v>66</v>
      </c>
      <c r="E9" s="254">
        <f t="shared" si="0"/>
        <v>66</v>
      </c>
      <c r="F9" s="254">
        <f t="shared" si="0"/>
        <v>66</v>
      </c>
      <c r="G9" s="135">
        <f t="shared" si="0"/>
        <v>66</v>
      </c>
      <c r="H9" s="19"/>
      <c r="I9" s="8"/>
      <c r="J9" s="8"/>
      <c r="K9" s="8"/>
      <c r="L9" s="57"/>
      <c r="M9" s="142"/>
      <c r="N9" s="243"/>
      <c r="O9" s="243"/>
      <c r="P9" s="243"/>
      <c r="Q9" s="111"/>
      <c r="R9" s="23"/>
      <c r="S9" s="23"/>
      <c r="T9" s="23"/>
      <c r="U9" s="23"/>
      <c r="V9" s="23"/>
      <c r="W9" s="133"/>
      <c r="X9" s="23"/>
      <c r="Y9" s="23"/>
      <c r="Z9" s="23"/>
      <c r="AA9" s="11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111</v>
      </c>
    </row>
    <row r="10" spans="1:38" x14ac:dyDescent="0.2">
      <c r="A10" s="19" t="s">
        <v>46</v>
      </c>
      <c r="B10" s="56" t="s">
        <v>49</v>
      </c>
      <c r="C10" s="131">
        <f>1*(-104.7)</f>
        <v>-104.7</v>
      </c>
      <c r="D10" s="230">
        <v>-104.7</v>
      </c>
      <c r="E10" s="230">
        <v>-104.7</v>
      </c>
      <c r="F10" s="230">
        <v>-104.7</v>
      </c>
      <c r="G10" s="189">
        <v>-104.7</v>
      </c>
      <c r="H10" s="142"/>
      <c r="I10" s="243"/>
      <c r="J10" s="243"/>
      <c r="K10" s="243"/>
      <c r="L10" s="111"/>
      <c r="M10" s="142"/>
      <c r="N10" s="243"/>
      <c r="O10" s="243"/>
      <c r="P10" s="243"/>
      <c r="Q10" s="111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112</v>
      </c>
    </row>
    <row r="11" spans="1:38" s="8" customFormat="1" ht="13.5" thickBot="1" x14ac:dyDescent="0.25">
      <c r="A11" s="19" t="s">
        <v>47</v>
      </c>
      <c r="B11" s="20" t="s">
        <v>2</v>
      </c>
      <c r="C11" s="138"/>
      <c r="D11" s="201"/>
      <c r="E11" s="201"/>
      <c r="F11" s="201"/>
      <c r="G11" s="72"/>
      <c r="H11" s="200">
        <v>2</v>
      </c>
      <c r="I11" s="244">
        <v>-6</v>
      </c>
      <c r="J11" s="244">
        <v>-15</v>
      </c>
      <c r="K11" s="244">
        <v>-4.5</v>
      </c>
      <c r="L11" s="192">
        <v>2</v>
      </c>
      <c r="M11" s="200">
        <v>2</v>
      </c>
      <c r="N11" s="244">
        <v>-15</v>
      </c>
      <c r="O11" s="244">
        <v>-15</v>
      </c>
      <c r="P11" s="244">
        <v>-15</v>
      </c>
      <c r="Q11" s="192">
        <v>-15</v>
      </c>
      <c r="R11" s="23"/>
      <c r="S11" s="23"/>
      <c r="T11" s="23"/>
      <c r="U11" s="23"/>
      <c r="V11" s="23"/>
      <c r="W11" s="133"/>
      <c r="X11" s="23"/>
      <c r="Y11" s="23"/>
      <c r="Z11" s="23"/>
      <c r="AA11" s="110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112</v>
      </c>
    </row>
    <row r="12" spans="1:38" s="8" customFormat="1" ht="13.5" thickBot="1" x14ac:dyDescent="0.25">
      <c r="A12" s="34" t="s">
        <v>56</v>
      </c>
      <c r="B12" s="20"/>
      <c r="C12" s="310">
        <v>0</v>
      </c>
      <c r="D12" s="311"/>
      <c r="E12" s="311"/>
      <c r="F12" s="311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3"/>
      <c r="R12" s="23"/>
      <c r="S12" s="23"/>
      <c r="T12" s="23"/>
      <c r="U12" s="23"/>
      <c r="V12" s="23"/>
      <c r="W12" s="133"/>
      <c r="X12" s="23"/>
      <c r="Y12" s="23"/>
      <c r="Z12" s="23"/>
      <c r="AA12" s="110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112</v>
      </c>
    </row>
    <row r="13" spans="1:38" s="8" customFormat="1" ht="13.5" thickBot="1" x14ac:dyDescent="0.25">
      <c r="A13" s="34" t="s">
        <v>57</v>
      </c>
      <c r="B13" s="20"/>
      <c r="C13" s="310">
        <v>1</v>
      </c>
      <c r="D13" s="311"/>
      <c r="E13" s="311"/>
      <c r="F13" s="311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3"/>
      <c r="R13" s="23"/>
      <c r="S13" s="23"/>
      <c r="T13" s="23"/>
      <c r="U13" s="23"/>
      <c r="V13" s="23"/>
      <c r="W13" s="133"/>
      <c r="X13" s="23"/>
      <c r="Y13" s="23"/>
      <c r="Z13" s="23"/>
      <c r="AA13" s="110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112</v>
      </c>
    </row>
    <row r="14" spans="1:38" s="8" customFormat="1" x14ac:dyDescent="0.2">
      <c r="A14" s="19" t="s">
        <v>35</v>
      </c>
      <c r="B14" s="20" t="s">
        <v>2</v>
      </c>
      <c r="C14" s="81"/>
      <c r="D14" s="21"/>
      <c r="E14" s="21"/>
      <c r="F14" s="21"/>
      <c r="G14" s="207"/>
      <c r="H14" s="210"/>
      <c r="I14" s="206"/>
      <c r="J14" s="206"/>
      <c r="K14" s="206"/>
      <c r="L14" s="207"/>
      <c r="M14" s="206"/>
      <c r="N14" s="206"/>
      <c r="O14" s="206"/>
      <c r="P14" s="206"/>
      <c r="Q14" s="207"/>
      <c r="R14" s="23"/>
      <c r="S14" s="23"/>
      <c r="T14" s="23"/>
      <c r="U14" s="23"/>
      <c r="V14" s="23"/>
      <c r="W14" s="131">
        <v>-1</v>
      </c>
      <c r="X14" s="23">
        <f t="shared" ref="X14:AA22" si="2">$W14</f>
        <v>-1</v>
      </c>
      <c r="Y14" s="23">
        <f t="shared" si="2"/>
        <v>-1</v>
      </c>
      <c r="Z14" s="23">
        <f t="shared" si="2"/>
        <v>-1</v>
      </c>
      <c r="AA14" s="110">
        <f t="shared" si="2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36</v>
      </c>
    </row>
    <row r="15" spans="1:38" s="8" customFormat="1" x14ac:dyDescent="0.2">
      <c r="A15" s="19" t="s">
        <v>43</v>
      </c>
      <c r="B15" s="20"/>
      <c r="C15" s="81"/>
      <c r="D15" s="21"/>
      <c r="E15" s="21"/>
      <c r="F15" s="21"/>
      <c r="G15" s="207"/>
      <c r="H15" s="210"/>
      <c r="I15" s="206"/>
      <c r="J15" s="206"/>
      <c r="K15" s="206"/>
      <c r="L15" s="207"/>
      <c r="M15" s="206"/>
      <c r="N15" s="206"/>
      <c r="O15" s="206"/>
      <c r="P15" s="206"/>
      <c r="Q15" s="207"/>
      <c r="R15" s="23"/>
      <c r="S15" s="23"/>
      <c r="T15" s="23"/>
      <c r="U15" s="23"/>
      <c r="V15" s="23"/>
      <c r="W15" s="134">
        <v>66</v>
      </c>
      <c r="X15" s="254">
        <f t="shared" si="2"/>
        <v>66</v>
      </c>
      <c r="Y15" s="254">
        <f t="shared" si="2"/>
        <v>66</v>
      </c>
      <c r="Z15" s="254">
        <f t="shared" si="2"/>
        <v>66</v>
      </c>
      <c r="AA15" s="135">
        <f t="shared" si="2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55</v>
      </c>
    </row>
    <row r="16" spans="1:38" s="8" customFormat="1" x14ac:dyDescent="0.2">
      <c r="A16" s="34" t="s">
        <v>61</v>
      </c>
      <c r="B16" s="109" t="s">
        <v>27</v>
      </c>
      <c r="C16" s="81"/>
      <c r="D16" s="21"/>
      <c r="E16" s="21"/>
      <c r="F16" s="21"/>
      <c r="G16" s="207"/>
      <c r="H16" s="210"/>
      <c r="I16" s="206"/>
      <c r="J16" s="206"/>
      <c r="K16" s="206"/>
      <c r="L16" s="207"/>
      <c r="M16" s="206"/>
      <c r="N16" s="206"/>
      <c r="O16" s="206"/>
      <c r="P16" s="206"/>
      <c r="Q16" s="207"/>
      <c r="R16" s="23"/>
      <c r="S16" s="23"/>
      <c r="T16" s="23"/>
      <c r="U16" s="23"/>
      <c r="V16" s="23"/>
      <c r="W16" s="134">
        <v>120</v>
      </c>
      <c r="X16" s="254">
        <f t="shared" si="2"/>
        <v>120</v>
      </c>
      <c r="Y16" s="254">
        <f t="shared" si="2"/>
        <v>120</v>
      </c>
      <c r="Z16" s="254">
        <f t="shared" si="2"/>
        <v>120</v>
      </c>
      <c r="AA16" s="135">
        <f t="shared" si="2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62</v>
      </c>
    </row>
    <row r="17" spans="1:38" s="8" customFormat="1" x14ac:dyDescent="0.2">
      <c r="A17" s="89" t="s">
        <v>51</v>
      </c>
      <c r="B17" s="109" t="s">
        <v>30</v>
      </c>
      <c r="C17" s="182"/>
      <c r="D17" s="231"/>
      <c r="E17" s="231"/>
      <c r="F17" s="231"/>
      <c r="G17" s="183"/>
      <c r="H17" s="211"/>
      <c r="I17" s="245"/>
      <c r="J17" s="245"/>
      <c r="K17" s="245"/>
      <c r="L17" s="208"/>
      <c r="M17" s="203"/>
      <c r="N17" s="203"/>
      <c r="O17" s="203"/>
      <c r="P17" s="203"/>
      <c r="Q17" s="208"/>
      <c r="R17" s="24"/>
      <c r="S17" s="24"/>
      <c r="T17" s="24"/>
      <c r="U17" s="24"/>
      <c r="V17" s="24"/>
      <c r="W17" s="153">
        <v>-81.7</v>
      </c>
      <c r="X17" s="32">
        <f t="shared" si="2"/>
        <v>-81.7</v>
      </c>
      <c r="Y17" s="32">
        <f t="shared" si="2"/>
        <v>-81.7</v>
      </c>
      <c r="Z17" s="32">
        <f t="shared" si="2"/>
        <v>-81.7</v>
      </c>
      <c r="AA17" s="265">
        <f t="shared" si="2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23" t="s">
        <v>69</v>
      </c>
    </row>
    <row r="18" spans="1:38" s="8" customFormat="1" x14ac:dyDescent="0.2">
      <c r="A18" s="114" t="s">
        <v>52</v>
      </c>
      <c r="B18" s="188" t="s">
        <v>30</v>
      </c>
      <c r="C18" s="182"/>
      <c r="D18" s="231"/>
      <c r="E18" s="231"/>
      <c r="F18" s="231"/>
      <c r="G18" s="183"/>
      <c r="H18" s="212"/>
      <c r="I18" s="246"/>
      <c r="J18" s="246"/>
      <c r="K18" s="246"/>
      <c r="L18" s="209"/>
      <c r="M18" s="204"/>
      <c r="N18" s="204"/>
      <c r="O18" s="204"/>
      <c r="P18" s="204"/>
      <c r="Q18" s="209"/>
      <c r="R18" s="24"/>
      <c r="S18" s="24"/>
      <c r="T18" s="24"/>
      <c r="U18" s="24"/>
      <c r="V18" s="24"/>
      <c r="W18" s="191">
        <v>-68.900000000000006</v>
      </c>
      <c r="X18" s="266">
        <f t="shared" si="2"/>
        <v>-68.900000000000006</v>
      </c>
      <c r="Y18" s="266">
        <f t="shared" si="2"/>
        <v>-68.900000000000006</v>
      </c>
      <c r="Z18" s="266">
        <f t="shared" si="2"/>
        <v>-68.900000000000006</v>
      </c>
      <c r="AA18" s="267">
        <f t="shared" si="2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27" t="s">
        <v>70</v>
      </c>
    </row>
    <row r="19" spans="1:38" s="8" customFormat="1" x14ac:dyDescent="0.2">
      <c r="A19" s="19" t="s">
        <v>53</v>
      </c>
      <c r="B19" s="20" t="s">
        <v>2</v>
      </c>
      <c r="C19" s="136"/>
      <c r="D19" s="232"/>
      <c r="E19" s="232"/>
      <c r="F19" s="232"/>
      <c r="G19" s="137"/>
      <c r="H19" s="139"/>
      <c r="I19" s="247"/>
      <c r="J19" s="247"/>
      <c r="K19" s="247"/>
      <c r="L19" s="137"/>
      <c r="M19" s="205"/>
      <c r="N19" s="205"/>
      <c r="O19" s="205"/>
      <c r="P19" s="205"/>
      <c r="Q19" s="141"/>
      <c r="R19" s="23"/>
      <c r="S19" s="23"/>
      <c r="T19" s="23"/>
      <c r="U19" s="23"/>
      <c r="V19" s="23"/>
      <c r="W19" s="153">
        <v>7</v>
      </c>
      <c r="X19" s="32">
        <f t="shared" si="2"/>
        <v>7</v>
      </c>
      <c r="Y19" s="32">
        <f t="shared" si="2"/>
        <v>7</v>
      </c>
      <c r="Z19" s="32">
        <f t="shared" si="2"/>
        <v>7</v>
      </c>
      <c r="AA19" s="265">
        <f t="shared" si="2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" t="s">
        <v>44</v>
      </c>
    </row>
    <row r="20" spans="1:38" s="8" customFormat="1" x14ac:dyDescent="0.2">
      <c r="A20" s="114" t="s">
        <v>54</v>
      </c>
      <c r="B20" s="115" t="s">
        <v>2</v>
      </c>
      <c r="C20" s="136"/>
      <c r="D20" s="232"/>
      <c r="E20" s="232"/>
      <c r="F20" s="232"/>
      <c r="G20" s="137"/>
      <c r="H20" s="139"/>
      <c r="I20" s="247"/>
      <c r="J20" s="247"/>
      <c r="K20" s="247"/>
      <c r="L20" s="137"/>
      <c r="M20" s="205"/>
      <c r="N20" s="205"/>
      <c r="O20" s="205"/>
      <c r="P20" s="205"/>
      <c r="Q20" s="141"/>
      <c r="R20" s="23"/>
      <c r="S20" s="23"/>
      <c r="T20" s="23"/>
      <c r="U20" s="23"/>
      <c r="V20" s="23"/>
      <c r="W20" s="191">
        <v>7</v>
      </c>
      <c r="X20" s="266">
        <f t="shared" si="2"/>
        <v>7</v>
      </c>
      <c r="Y20" s="266">
        <f t="shared" si="2"/>
        <v>7</v>
      </c>
      <c r="Z20" s="266">
        <f t="shared" si="2"/>
        <v>7</v>
      </c>
      <c r="AA20" s="267">
        <f t="shared" si="2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28" t="s">
        <v>50</v>
      </c>
    </row>
    <row r="21" spans="1:38" s="8" customFormat="1" ht="15.75" x14ac:dyDescent="0.3">
      <c r="A21" s="19" t="s">
        <v>89</v>
      </c>
      <c r="B21" s="56" t="s">
        <v>2</v>
      </c>
      <c r="C21" s="136"/>
      <c r="D21" s="232"/>
      <c r="E21" s="232"/>
      <c r="F21" s="232"/>
      <c r="G21" s="137"/>
      <c r="H21" s="139"/>
      <c r="I21" s="247"/>
      <c r="J21" s="247"/>
      <c r="K21" s="247"/>
      <c r="L21" s="137"/>
      <c r="M21" s="205"/>
      <c r="N21" s="205"/>
      <c r="O21" s="205"/>
      <c r="P21" s="205"/>
      <c r="Q21" s="141"/>
      <c r="R21" s="23"/>
      <c r="S21" s="23"/>
      <c r="T21" s="23"/>
      <c r="U21" s="23"/>
      <c r="V21" s="23"/>
      <c r="W21" s="153">
        <f>(0*2)+1</f>
        <v>1</v>
      </c>
      <c r="X21" s="32">
        <f t="shared" si="2"/>
        <v>1</v>
      </c>
      <c r="Y21" s="32">
        <f t="shared" si="2"/>
        <v>1</v>
      </c>
      <c r="Z21" s="32">
        <f t="shared" si="2"/>
        <v>1</v>
      </c>
      <c r="AA21" s="265">
        <f t="shared" si="2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82" t="s">
        <v>91</v>
      </c>
    </row>
    <row r="22" spans="1:38" s="8" customFormat="1" ht="15.75" x14ac:dyDescent="0.3">
      <c r="A22" s="114" t="s">
        <v>90</v>
      </c>
      <c r="B22" s="188" t="s">
        <v>2</v>
      </c>
      <c r="C22" s="136"/>
      <c r="D22" s="232"/>
      <c r="E22" s="232"/>
      <c r="F22" s="232"/>
      <c r="G22" s="137"/>
      <c r="H22" s="139"/>
      <c r="I22" s="247"/>
      <c r="J22" s="247"/>
      <c r="K22" s="247"/>
      <c r="L22" s="137"/>
      <c r="M22" s="205"/>
      <c r="N22" s="205"/>
      <c r="O22" s="205"/>
      <c r="P22" s="205"/>
      <c r="Q22" s="141"/>
      <c r="R22" s="23"/>
      <c r="S22" s="23"/>
      <c r="T22" s="23"/>
      <c r="U22" s="23"/>
      <c r="V22" s="23"/>
      <c r="W22" s="191">
        <v>1</v>
      </c>
      <c r="X22" s="266">
        <f t="shared" si="2"/>
        <v>1</v>
      </c>
      <c r="Y22" s="266">
        <f t="shared" si="2"/>
        <v>1</v>
      </c>
      <c r="Z22" s="266">
        <f t="shared" si="2"/>
        <v>1</v>
      </c>
      <c r="AA22" s="267">
        <f t="shared" si="2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27" t="s">
        <v>92</v>
      </c>
    </row>
    <row r="23" spans="1:38" ht="13.5" thickBot="1" x14ac:dyDescent="0.25">
      <c r="A23" s="290" t="s">
        <v>118</v>
      </c>
      <c r="B23" s="291"/>
      <c r="C23" s="138"/>
      <c r="D23" s="201"/>
      <c r="E23" s="201"/>
      <c r="F23" s="201"/>
      <c r="G23" s="85"/>
      <c r="H23" s="138"/>
      <c r="I23" s="201"/>
      <c r="J23" s="201"/>
      <c r="K23" s="201"/>
      <c r="L23" s="140"/>
      <c r="M23" s="201"/>
      <c r="N23" s="201"/>
      <c r="O23" s="201"/>
      <c r="P23" s="201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 x14ac:dyDescent="0.2">
      <c r="A24" s="171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 x14ac:dyDescent="0.25">
      <c r="A26" s="9" t="s">
        <v>18</v>
      </c>
      <c r="B26" s="28"/>
      <c r="C26" s="305" t="s">
        <v>33</v>
      </c>
      <c r="D26" s="306"/>
      <c r="E26" s="306"/>
      <c r="F26" s="306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298"/>
      <c r="W26" s="95"/>
      <c r="X26" s="83"/>
      <c r="Y26" s="260"/>
      <c r="Z26" s="260"/>
      <c r="AA26" s="260"/>
      <c r="AB26" s="29"/>
      <c r="AC26" s="29"/>
      <c r="AD26" s="29"/>
      <c r="AE26" s="29"/>
      <c r="AF26" s="29"/>
      <c r="AG26" s="29"/>
      <c r="AH26" s="29"/>
      <c r="AI26" s="29"/>
      <c r="AJ26" s="29"/>
      <c r="AK26" s="279"/>
      <c r="AL26" s="13" t="s">
        <v>0</v>
      </c>
    </row>
    <row r="27" spans="1:38" x14ac:dyDescent="0.2">
      <c r="A27" s="30"/>
      <c r="B27" s="20"/>
      <c r="C27" s="299" t="s">
        <v>75</v>
      </c>
      <c r="D27" s="300"/>
      <c r="E27" s="300"/>
      <c r="F27" s="300"/>
      <c r="G27" s="301"/>
      <c r="H27" s="299" t="s">
        <v>73</v>
      </c>
      <c r="I27" s="300"/>
      <c r="J27" s="300"/>
      <c r="K27" s="300"/>
      <c r="L27" s="301"/>
      <c r="M27" s="299" t="s">
        <v>74</v>
      </c>
      <c r="N27" s="300"/>
      <c r="O27" s="300"/>
      <c r="P27" s="300"/>
      <c r="Q27" s="301"/>
      <c r="R27" s="95"/>
      <c r="S27" s="83"/>
      <c r="T27" s="83"/>
      <c r="U27" s="83"/>
      <c r="V27" s="100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9"/>
    </row>
    <row r="28" spans="1:38" x14ac:dyDescent="0.2">
      <c r="A28" s="30"/>
      <c r="B28" s="20"/>
      <c r="C28" s="220" t="s">
        <v>63</v>
      </c>
      <c r="D28" s="229" t="s">
        <v>64</v>
      </c>
      <c r="E28" s="229" t="s">
        <v>72</v>
      </c>
      <c r="F28" s="229" t="s">
        <v>108</v>
      </c>
      <c r="G28" s="221" t="s">
        <v>109</v>
      </c>
      <c r="H28" s="220" t="s">
        <v>63</v>
      </c>
      <c r="I28" s="229" t="s">
        <v>64</v>
      </c>
      <c r="J28" s="229" t="s">
        <v>72</v>
      </c>
      <c r="K28" s="229" t="s">
        <v>108</v>
      </c>
      <c r="L28" s="221" t="s">
        <v>109</v>
      </c>
      <c r="M28" s="220" t="s">
        <v>63</v>
      </c>
      <c r="N28" s="229" t="s">
        <v>64</v>
      </c>
      <c r="O28" s="229" t="s">
        <v>72</v>
      </c>
      <c r="P28" s="229" t="s">
        <v>108</v>
      </c>
      <c r="Q28" s="221" t="s">
        <v>109</v>
      </c>
      <c r="R28" s="16"/>
      <c r="S28" s="17"/>
      <c r="T28" s="17"/>
      <c r="U28" s="17"/>
      <c r="V28" s="113"/>
      <c r="W28" s="220"/>
      <c r="X28" s="229"/>
      <c r="Y28" s="229"/>
      <c r="Z28" s="229"/>
      <c r="AA28" s="229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9"/>
    </row>
    <row r="29" spans="1:38" ht="15.75" x14ac:dyDescent="0.3">
      <c r="A29" s="34" t="s">
        <v>39</v>
      </c>
      <c r="B29" s="56" t="s">
        <v>96</v>
      </c>
      <c r="C29" s="40">
        <f>(10^12)*(10^-3)*(C5/15)*10^(C10/10)</f>
        <v>0.27107532491136127</v>
      </c>
      <c r="D29" s="41">
        <f>(10^12)*(10^-3)*(D5/15)*10^(D10/10)</f>
        <v>0.27107532491136127</v>
      </c>
      <c r="E29" s="41">
        <f>(10^12)*(10^-3)*(E5/15)*10^(E10/10)</f>
        <v>0.27107532491136127</v>
      </c>
      <c r="F29" s="41">
        <f>(10^12)*(10^-3)*(F5/15)*10^(F10/10)</f>
        <v>0.27107532491136127</v>
      </c>
      <c r="G29" s="145">
        <f>(10^12)*(10^-3)*(G5/15)*10^(G10/10)</f>
        <v>0.27107532491136127</v>
      </c>
      <c r="H29" s="144">
        <f>(10^12)*(10^-3)*(C5/15)*10^((C10+H11)/10)</f>
        <v>0.4296254370962016</v>
      </c>
      <c r="I29" s="74">
        <f>(10^12)*(10^-3)*(D5/15)*10^((D10+I11)/10)</f>
        <v>6.8091043056189821E-2</v>
      </c>
      <c r="J29" s="74">
        <f>(10^12)*(10^-3)*(E5/15)*10^((E10+J11)/10)</f>
        <v>8.5721544419008269E-3</v>
      </c>
      <c r="K29" s="74">
        <f>(10^12)*(10^-3)*(F5/15)*10^((F10+K11)/10)</f>
        <v>9.6181154769392804E-2</v>
      </c>
      <c r="L29" s="112">
        <f>(10^12)*(10^-3)*(G5/15)*10^((G10+L11)/10)</f>
        <v>0.4296254370962016</v>
      </c>
      <c r="M29" s="40">
        <f>(10^12)*(10^-3)*(C5/15)*10^((C10+M11)/10)</f>
        <v>0.4296254370962016</v>
      </c>
      <c r="N29" s="41">
        <f>(10^12)*(10^-3)*(D5/15)*10^((D10+N11)/10)</f>
        <v>8.5721544419008269E-3</v>
      </c>
      <c r="O29" s="41">
        <f>(10^12)*(10^-3)*(E5/15)*10^((E10+O11)/10)</f>
        <v>8.5721544419008269E-3</v>
      </c>
      <c r="P29" s="41">
        <f>(10^12)*(10^-3)*(F5/15)*10^((F10+P11)/10)</f>
        <v>8.5721544419008269E-3</v>
      </c>
      <c r="Q29" s="145">
        <f>(10^12)*(10^-3)*(G5/15)*10^((G10+Q11)/10)</f>
        <v>8.5721544419008269E-3</v>
      </c>
      <c r="R29" s="16"/>
      <c r="S29" s="17"/>
      <c r="T29" s="74"/>
      <c r="U29" s="74"/>
      <c r="V29" s="112"/>
      <c r="W29" s="144"/>
      <c r="X29" s="74"/>
      <c r="Y29" s="74"/>
      <c r="Z29" s="74"/>
      <c r="AA29" s="74"/>
      <c r="AB29" s="8"/>
      <c r="AC29" s="8"/>
      <c r="AD29" s="31"/>
      <c r="AE29" s="31"/>
      <c r="AF29" s="31"/>
      <c r="AG29" s="31"/>
      <c r="AH29" s="31"/>
      <c r="AI29" s="31"/>
      <c r="AJ29" s="31"/>
      <c r="AK29" s="280"/>
      <c r="AL29" s="22" t="s">
        <v>40</v>
      </c>
    </row>
    <row r="30" spans="1:38" x14ac:dyDescent="0.2">
      <c r="A30" s="222" t="s">
        <v>65</v>
      </c>
      <c r="B30" s="56" t="s">
        <v>2</v>
      </c>
      <c r="C30" s="172"/>
      <c r="D30" s="233"/>
      <c r="E30" s="233"/>
      <c r="F30" s="233"/>
      <c r="G30" s="173"/>
      <c r="H30" s="133">
        <f>10*LOG(H29/C29)</f>
        <v>2.0000000000000067</v>
      </c>
      <c r="I30" s="23">
        <f>10*LOG(I29/D29)</f>
        <v>-6.0000000000000062</v>
      </c>
      <c r="J30" s="23">
        <f>10*LOG(J29/E29)</f>
        <v>-15</v>
      </c>
      <c r="K30" s="23">
        <f>10*LOG(K29/F29)</f>
        <v>-4.4999999999999982</v>
      </c>
      <c r="L30" s="110">
        <f>10*LOG(L29/G29)</f>
        <v>2.0000000000000067</v>
      </c>
      <c r="M30" s="133">
        <f>10*LOG(M29/C29)</f>
        <v>2.0000000000000067</v>
      </c>
      <c r="N30" s="23">
        <f>10*LOG(N29/D29)</f>
        <v>-15</v>
      </c>
      <c r="O30" s="23">
        <f>10*LOG(O29/E29)</f>
        <v>-15</v>
      </c>
      <c r="P30" s="23">
        <f>10*LOG(P29/F29)</f>
        <v>-15</v>
      </c>
      <c r="Q30" s="110">
        <f>10*LOG(Q29/G29)</f>
        <v>-15</v>
      </c>
      <c r="R30" s="144"/>
      <c r="S30" s="74"/>
      <c r="T30" s="74"/>
      <c r="U30" s="74"/>
      <c r="V30" s="112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80"/>
      <c r="AL30" s="99"/>
    </row>
    <row r="31" spans="1:38" ht="15.75" x14ac:dyDescent="0.3">
      <c r="A31" s="222" t="s">
        <v>38</v>
      </c>
      <c r="B31" s="56" t="s">
        <v>96</v>
      </c>
      <c r="C31" s="40">
        <f>(10^12)*(10^-3)*(C5/W16)*(1/(W15*12))*10^(IF($C12=0,IF($C13=0,((-W14+W17+W21)/10),((-W14+W17+W19+W21)/10)),IF($C13=0,((-W14+W18+W22)/10),((-W14+W18+W20+W22)/10))))</f>
        <v>6.7807044996243945E-2</v>
      </c>
      <c r="D31" s="41">
        <f>(10^12)*(10^-3)*(D5/X16)*(1/(X15*12))*10^(IF($C12=0,IF($C13=0,((-X14+X17+X21)/10),((-X14+X17+X19+X21)/10)),IF($C13=0,((-X14+X18+X22)/10),((-X14+X18+X20+X22)/10))))</f>
        <v>6.7807044996243945E-2</v>
      </c>
      <c r="E31" s="41">
        <f>(10^12)*(10^-3)*(E5/Y16)*(1/(Y15*12))*10^(IF($C12=0,IF($C13=0,((-Y14+Y17+Y21)/10),((-Y14+Y17+Y19+Y21)/10)),IF($C13=0,((-Y14+Y18+Y22)/10),((-Y14+Y18+Y20+Y22)/10))))</f>
        <v>6.7807044996243945E-2</v>
      </c>
      <c r="F31" s="41">
        <f>(10^12)*(10^-3)*(F5/Z16)*(1/(Z15*12))*10^(IF($C12=0,IF($C13=0,((-Z14+Z17+Z21)/10),((-Z14+Z17+Z19+Z21)/10)),IF($C13=0,((-Z14+Z18+Z22)/10),((-Z14+Z18+Z20+Z22)/10))))</f>
        <v>6.7807044996243945E-2</v>
      </c>
      <c r="G31" s="145">
        <f>(10^12)*(10^-3)*(G5/AA16)*(1/(AA15*12))*10^(IF($C12=0,IF($C13=0,((-AA14+AA17+AA21)/10),((-AA14+AA17+AA19+AA21)/10)),IF($C13=0,((-AA14+AA18+AA22)/10),((-AA14+AA18+AA20+AA22)/10))))</f>
        <v>6.7807044996243945E-2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7"/>
      <c r="S31" s="251"/>
      <c r="T31" s="251"/>
      <c r="U31" s="251"/>
      <c r="V31" s="268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65"/>
      <c r="AL31" s="199" t="s">
        <v>71</v>
      </c>
    </row>
    <row r="32" spans="1:38" x14ac:dyDescent="0.2">
      <c r="A32" s="222" t="s">
        <v>66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1.0304101140037392</v>
      </c>
      <c r="I32" s="23">
        <f>10*LOG(I29/(D29+D31))</f>
        <v>-6.9695898859962737</v>
      </c>
      <c r="J32" s="23">
        <f>10*LOG(J29/(E29+E31))</f>
        <v>-15.969589885996267</v>
      </c>
      <c r="K32" s="23">
        <f>10*LOG(K29/(F29+F31))</f>
        <v>-5.4695898859962657</v>
      </c>
      <c r="L32" s="110">
        <f>10*LOG(L29/(G29+G31))</f>
        <v>1.0304101140037392</v>
      </c>
      <c r="M32" s="133">
        <f>10*LOG(M29/(C29+C31))</f>
        <v>1.0304101140037392</v>
      </c>
      <c r="N32" s="23">
        <f>10*LOG(N29/(D29+D31))</f>
        <v>-15.969589885996267</v>
      </c>
      <c r="O32" s="23">
        <f>10*LOG(O29/(E29+E31))</f>
        <v>-15.969589885996267</v>
      </c>
      <c r="P32" s="23">
        <f>10*LOG(P29/(F29+F31))</f>
        <v>-15.969589885996267</v>
      </c>
      <c r="Q32" s="110">
        <f>10*LOG(Q29/(G29+G31))</f>
        <v>-15.969589885996267</v>
      </c>
      <c r="R32" s="129"/>
      <c r="S32" s="127"/>
      <c r="T32" s="127"/>
      <c r="U32" s="127"/>
      <c r="V32" s="268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65"/>
      <c r="AL32" s="22" t="s">
        <v>88</v>
      </c>
    </row>
    <row r="33" spans="1:41" ht="13.5" thickBot="1" x14ac:dyDescent="0.25">
      <c r="A33" s="270" t="s">
        <v>98</v>
      </c>
      <c r="B33" s="286" t="s">
        <v>97</v>
      </c>
      <c r="C33" s="143"/>
      <c r="D33" s="79"/>
      <c r="E33" s="79"/>
      <c r="F33" s="79"/>
      <c r="G33" s="140"/>
      <c r="H33" s="59">
        <f>10*LOG((C29+H29)*10^-9)+10*LOG(MAX(C6,12*C9*C7/C5))</f>
        <v>-62.557422286242243</v>
      </c>
      <c r="I33" s="80">
        <f>10*LOG((D29+I29)*10^-9)+10*LOG(MAX(D6,12*D9*D7/D5))</f>
        <v>-65.708620377098683</v>
      </c>
      <c r="J33" s="80">
        <f>10*LOG((E29+J29)*10^-9)+10*LOG(MAX(E6,12*E9*E7/E5))</f>
        <v>-66.546639093105256</v>
      </c>
      <c r="K33" s="80">
        <f>10*LOG((F29+K29)*10^-9)+10*LOG(MAX(F6,12*F9*F7/F5))</f>
        <v>-65.363053514165031</v>
      </c>
      <c r="L33" s="125">
        <f>10*LOG((G29+L29)*10^-9)+10*LOG(MAX(G6,12*G9*G7/G5))</f>
        <v>-62.557422286242243</v>
      </c>
      <c r="M33" s="59">
        <f>10*LOG((C29+M29)*10^-9)+10*LOG(MAX(C6,12*C9*C7/C5))</f>
        <v>-62.557422286242243</v>
      </c>
      <c r="N33" s="80">
        <f>10*LOG((D29+N29)*10^-9)+10*LOG(MAX(D6,12*D9*D7/D5))</f>
        <v>-66.546639093105256</v>
      </c>
      <c r="O33" s="80">
        <f>10*LOG((E29+O29)*10^-9)+10*LOG(MAX(E6,12*E9*E7/E5))</f>
        <v>-66.546639093105256</v>
      </c>
      <c r="P33" s="80">
        <f>10*LOG((F29+P29)*10^-9)+10*LOG(MAX(F6,12*F9*F7/F5))</f>
        <v>-66.546639093105256</v>
      </c>
      <c r="Q33" s="125">
        <f>10*LOG((G29+Q29)*10^-9)+10*LOG(MAX(G6,12*G9*G7/G5))</f>
        <v>-66.546639093105256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2"/>
      <c r="AC33" s="92"/>
      <c r="AD33" s="92"/>
      <c r="AE33" s="92"/>
      <c r="AF33" s="92"/>
      <c r="AG33" s="92"/>
      <c r="AH33" s="92"/>
      <c r="AI33" s="92"/>
      <c r="AJ33" s="92"/>
      <c r="AK33" s="218"/>
      <c r="AL33" s="276" t="s">
        <v>37</v>
      </c>
      <c r="AN33"/>
      <c r="AO33"/>
    </row>
    <row r="34" spans="1:41" x14ac:dyDescent="0.2">
      <c r="A34" s="190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 x14ac:dyDescent="0.25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 x14ac:dyDescent="0.25">
      <c r="A36" s="9" t="s">
        <v>19</v>
      </c>
      <c r="B36" s="28"/>
      <c r="C36" s="305" t="s">
        <v>33</v>
      </c>
      <c r="D36" s="306"/>
      <c r="E36" s="306"/>
      <c r="F36" s="306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298"/>
      <c r="W36" s="95"/>
      <c r="X36" s="83"/>
      <c r="Y36" s="260"/>
      <c r="Z36" s="260"/>
      <c r="AA36" s="260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 x14ac:dyDescent="0.2">
      <c r="A37" s="30"/>
      <c r="B37" s="20"/>
      <c r="C37" s="299" t="s">
        <v>75</v>
      </c>
      <c r="D37" s="300"/>
      <c r="E37" s="300"/>
      <c r="F37" s="300"/>
      <c r="G37" s="301"/>
      <c r="H37" s="299" t="s">
        <v>73</v>
      </c>
      <c r="I37" s="300"/>
      <c r="J37" s="300"/>
      <c r="K37" s="300"/>
      <c r="L37" s="301"/>
      <c r="M37" s="299" t="s">
        <v>74</v>
      </c>
      <c r="N37" s="300"/>
      <c r="O37" s="300"/>
      <c r="P37" s="300"/>
      <c r="Q37" s="301"/>
      <c r="R37" s="302" t="s">
        <v>87</v>
      </c>
      <c r="S37" s="303"/>
      <c r="T37" s="304"/>
      <c r="U37" s="304"/>
      <c r="V37" s="301"/>
      <c r="W37" s="220"/>
      <c r="X37" s="229"/>
      <c r="Y37" s="229"/>
      <c r="Z37" s="229"/>
      <c r="AA37" s="229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9"/>
    </row>
    <row r="38" spans="1:41" x14ac:dyDescent="0.2">
      <c r="A38" s="30"/>
      <c r="B38" s="20"/>
      <c r="C38" s="220" t="s">
        <v>63</v>
      </c>
      <c r="D38" s="229" t="s">
        <v>64</v>
      </c>
      <c r="E38" s="229" t="s">
        <v>72</v>
      </c>
      <c r="F38" s="229" t="s">
        <v>108</v>
      </c>
      <c r="G38" s="221" t="s">
        <v>109</v>
      </c>
      <c r="H38" s="220" t="s">
        <v>63</v>
      </c>
      <c r="I38" s="229" t="s">
        <v>64</v>
      </c>
      <c r="J38" s="229" t="s">
        <v>72</v>
      </c>
      <c r="K38" s="229" t="s">
        <v>108</v>
      </c>
      <c r="L38" s="221" t="s">
        <v>109</v>
      </c>
      <c r="M38" s="220" t="s">
        <v>63</v>
      </c>
      <c r="N38" s="229" t="s">
        <v>64</v>
      </c>
      <c r="O38" s="229" t="s">
        <v>72</v>
      </c>
      <c r="P38" s="229" t="s">
        <v>108</v>
      </c>
      <c r="Q38" s="221" t="s">
        <v>109</v>
      </c>
      <c r="R38" s="220" t="s">
        <v>63</v>
      </c>
      <c r="S38" s="229" t="s">
        <v>64</v>
      </c>
      <c r="T38" s="229" t="s">
        <v>72</v>
      </c>
      <c r="U38" s="229" t="s">
        <v>108</v>
      </c>
      <c r="V38" s="221" t="s">
        <v>109</v>
      </c>
      <c r="W38" s="220"/>
      <c r="X38" s="229"/>
      <c r="Y38" s="229"/>
      <c r="Z38" s="229"/>
      <c r="AA38" s="229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9"/>
    </row>
    <row r="39" spans="1:41" x14ac:dyDescent="0.2">
      <c r="A39" s="43" t="s">
        <v>67</v>
      </c>
      <c r="B39" s="98" t="s">
        <v>4</v>
      </c>
      <c r="C39" s="153">
        <v>5.65</v>
      </c>
      <c r="D39" s="24">
        <f t="shared" ref="D39:G40" si="3">$C39</f>
        <v>5.65</v>
      </c>
      <c r="E39" s="24">
        <f t="shared" si="3"/>
        <v>5.65</v>
      </c>
      <c r="F39" s="24">
        <f t="shared" si="3"/>
        <v>5.65</v>
      </c>
      <c r="G39" s="124">
        <f t="shared" si="3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5" t="s">
        <v>119</v>
      </c>
    </row>
    <row r="40" spans="1:41" ht="15.75" x14ac:dyDescent="0.3">
      <c r="A40" s="224" t="s">
        <v>59</v>
      </c>
      <c r="B40" s="98" t="s">
        <v>4</v>
      </c>
      <c r="C40" s="153">
        <v>5.65</v>
      </c>
      <c r="D40" s="24">
        <f t="shared" si="3"/>
        <v>5.65</v>
      </c>
      <c r="E40" s="24">
        <f t="shared" si="3"/>
        <v>5.65</v>
      </c>
      <c r="F40" s="24">
        <f t="shared" si="3"/>
        <v>5.65</v>
      </c>
      <c r="G40" s="124">
        <f t="shared" si="3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5" t="s">
        <v>119</v>
      </c>
    </row>
    <row r="41" spans="1:41" x14ac:dyDescent="0.2">
      <c r="A41" s="43" t="s">
        <v>68</v>
      </c>
      <c r="B41" s="98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4">$H41</f>
        <v>0.3</v>
      </c>
      <c r="J41" s="24">
        <f t="shared" si="4"/>
        <v>0.3</v>
      </c>
      <c r="K41" s="24">
        <f t="shared" si="4"/>
        <v>0.3</v>
      </c>
      <c r="L41" s="124">
        <f t="shared" si="4"/>
        <v>0.3</v>
      </c>
      <c r="M41" s="153">
        <v>0.3</v>
      </c>
      <c r="N41" s="24">
        <f t="shared" ref="N41:Q42" si="5">$H41</f>
        <v>0.3</v>
      </c>
      <c r="O41" s="24">
        <f t="shared" si="5"/>
        <v>0.3</v>
      </c>
      <c r="P41" s="24">
        <f t="shared" si="5"/>
        <v>0.3</v>
      </c>
      <c r="Q41" s="124">
        <f t="shared" si="5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48</v>
      </c>
    </row>
    <row r="42" spans="1:41" ht="15.75" x14ac:dyDescent="0.3">
      <c r="A42" s="225" t="s">
        <v>60</v>
      </c>
      <c r="B42" s="213" t="s">
        <v>4</v>
      </c>
      <c r="C42" s="19"/>
      <c r="D42" s="8"/>
      <c r="E42" s="8"/>
      <c r="F42" s="8"/>
      <c r="G42" s="57"/>
      <c r="H42" s="153">
        <v>0.3</v>
      </c>
      <c r="I42" s="24">
        <f t="shared" si="4"/>
        <v>0.3</v>
      </c>
      <c r="J42" s="24">
        <f t="shared" si="4"/>
        <v>0.3</v>
      </c>
      <c r="K42" s="24">
        <f t="shared" si="4"/>
        <v>0.3</v>
      </c>
      <c r="L42" s="124">
        <f t="shared" si="4"/>
        <v>0.3</v>
      </c>
      <c r="M42" s="153">
        <v>0.3</v>
      </c>
      <c r="N42" s="24">
        <f t="shared" si="5"/>
        <v>0.3</v>
      </c>
      <c r="O42" s="24">
        <f t="shared" si="5"/>
        <v>0.3</v>
      </c>
      <c r="P42" s="24">
        <f t="shared" si="5"/>
        <v>0.3</v>
      </c>
      <c r="Q42" s="124">
        <f t="shared" si="5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48</v>
      </c>
    </row>
    <row r="43" spans="1:41" ht="13.5" thickBot="1" x14ac:dyDescent="0.25">
      <c r="A43" s="106" t="s">
        <v>86</v>
      </c>
      <c r="B43" s="277" t="s">
        <v>4</v>
      </c>
      <c r="C43" s="175"/>
      <c r="D43" s="84"/>
      <c r="E43" s="84"/>
      <c r="F43" s="84"/>
      <c r="G43" s="72"/>
      <c r="H43" s="77"/>
      <c r="I43" s="116"/>
      <c r="J43" s="116"/>
      <c r="K43" s="116"/>
      <c r="L43" s="78"/>
      <c r="M43" s="77"/>
      <c r="N43" s="116"/>
      <c r="O43" s="116"/>
      <c r="P43" s="116"/>
      <c r="Q43" s="78"/>
      <c r="R43" s="292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78"/>
      <c r="X43" s="217"/>
      <c r="Y43" s="217"/>
      <c r="Z43" s="217"/>
      <c r="AA43" s="217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9" t="s">
        <v>103</v>
      </c>
    </row>
    <row r="44" spans="1:41" x14ac:dyDescent="0.2">
      <c r="A44" s="171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 x14ac:dyDescent="0.25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 x14ac:dyDescent="0.25">
      <c r="A46" s="9" t="s">
        <v>20</v>
      </c>
      <c r="B46" s="11"/>
      <c r="C46" s="305" t="s">
        <v>33</v>
      </c>
      <c r="D46" s="306"/>
      <c r="E46" s="306"/>
      <c r="F46" s="306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95"/>
      <c r="X46" s="83"/>
      <c r="Y46" s="275"/>
      <c r="Z46" s="275"/>
      <c r="AA46" s="275"/>
      <c r="AB46" s="296" t="s">
        <v>16</v>
      </c>
      <c r="AC46" s="297"/>
      <c r="AD46" s="297"/>
      <c r="AE46" s="297"/>
      <c r="AF46" s="298"/>
      <c r="AG46" s="176"/>
      <c r="AH46" s="260"/>
      <c r="AI46" s="260"/>
      <c r="AJ46" s="260"/>
      <c r="AK46" s="100"/>
      <c r="AL46" s="63" t="s">
        <v>0</v>
      </c>
    </row>
    <row r="47" spans="1:41" x14ac:dyDescent="0.2">
      <c r="A47" s="30"/>
      <c r="B47" s="18"/>
      <c r="C47" s="299" t="s">
        <v>75</v>
      </c>
      <c r="D47" s="300"/>
      <c r="E47" s="300"/>
      <c r="F47" s="300"/>
      <c r="G47" s="301"/>
      <c r="H47" s="299" t="s">
        <v>73</v>
      </c>
      <c r="I47" s="300"/>
      <c r="J47" s="300"/>
      <c r="K47" s="300"/>
      <c r="L47" s="301"/>
      <c r="M47" s="299" t="s">
        <v>74</v>
      </c>
      <c r="N47" s="300"/>
      <c r="O47" s="300"/>
      <c r="P47" s="300"/>
      <c r="Q47" s="301"/>
      <c r="R47" s="302" t="s">
        <v>87</v>
      </c>
      <c r="S47" s="303"/>
      <c r="T47" s="304"/>
      <c r="U47" s="304"/>
      <c r="V47" s="301"/>
      <c r="W47" s="220"/>
      <c r="X47" s="229"/>
      <c r="Y47" s="229"/>
      <c r="Z47" s="229"/>
      <c r="AA47" s="229"/>
      <c r="AB47" s="95"/>
      <c r="AC47" s="83"/>
      <c r="AD47" s="83"/>
      <c r="AE47" s="83"/>
      <c r="AF47" s="130"/>
      <c r="AG47" s="177"/>
      <c r="AH47" s="261"/>
      <c r="AI47" s="261"/>
      <c r="AJ47" s="261"/>
      <c r="AK47" s="113"/>
      <c r="AL47" s="15"/>
    </row>
    <row r="48" spans="1:41" x14ac:dyDescent="0.2">
      <c r="A48" s="30"/>
      <c r="B48" s="18"/>
      <c r="C48" s="220" t="s">
        <v>63</v>
      </c>
      <c r="D48" s="229" t="s">
        <v>64</v>
      </c>
      <c r="E48" s="229" t="s">
        <v>72</v>
      </c>
      <c r="F48" s="229" t="s">
        <v>108</v>
      </c>
      <c r="G48" s="221" t="s">
        <v>109</v>
      </c>
      <c r="H48" s="220" t="s">
        <v>63</v>
      </c>
      <c r="I48" s="229" t="s">
        <v>64</v>
      </c>
      <c r="J48" s="229" t="s">
        <v>72</v>
      </c>
      <c r="K48" s="229" t="s">
        <v>108</v>
      </c>
      <c r="L48" s="221" t="s">
        <v>109</v>
      </c>
      <c r="M48" s="220" t="s">
        <v>63</v>
      </c>
      <c r="N48" s="229" t="s">
        <v>64</v>
      </c>
      <c r="O48" s="229" t="s">
        <v>72</v>
      </c>
      <c r="P48" s="229" t="s">
        <v>108</v>
      </c>
      <c r="Q48" s="221" t="s">
        <v>109</v>
      </c>
      <c r="R48" s="220" t="s">
        <v>63</v>
      </c>
      <c r="S48" s="229" t="s">
        <v>64</v>
      </c>
      <c r="T48" s="229" t="s">
        <v>72</v>
      </c>
      <c r="U48" s="229" t="s">
        <v>108</v>
      </c>
      <c r="V48" s="221" t="s">
        <v>109</v>
      </c>
      <c r="W48" s="220"/>
      <c r="X48" s="229"/>
      <c r="Y48" s="229"/>
      <c r="Z48" s="229"/>
      <c r="AA48" s="229"/>
      <c r="AB48" s="220" t="s">
        <v>63</v>
      </c>
      <c r="AC48" s="229" t="s">
        <v>64</v>
      </c>
      <c r="AD48" s="229" t="s">
        <v>72</v>
      </c>
      <c r="AE48" s="229" t="s">
        <v>108</v>
      </c>
      <c r="AF48" s="221" t="s">
        <v>109</v>
      </c>
      <c r="AG48" s="126"/>
      <c r="AH48" s="262"/>
      <c r="AI48" s="262"/>
      <c r="AJ48" s="262"/>
      <c r="AK48" s="113"/>
      <c r="AL48" s="15"/>
    </row>
    <row r="49" spans="1:38" ht="12.75" customHeight="1" x14ac:dyDescent="0.25">
      <c r="A49" s="65"/>
      <c r="B49" s="26"/>
      <c r="C49" s="76"/>
      <c r="D49" s="26"/>
      <c r="E49" s="26"/>
      <c r="F49" s="26"/>
      <c r="G49" s="109"/>
      <c r="H49" s="76"/>
      <c r="I49" s="26"/>
      <c r="J49" s="26"/>
      <c r="K49" s="26"/>
      <c r="L49" s="109"/>
      <c r="M49" s="76"/>
      <c r="N49" s="26"/>
      <c r="O49" s="26"/>
      <c r="P49" s="26"/>
      <c r="Q49" s="109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1"/>
      <c r="AG49" s="150"/>
      <c r="AH49" s="42"/>
      <c r="AI49" s="42"/>
      <c r="AJ49" s="42"/>
      <c r="AK49" s="101"/>
      <c r="AL49" s="57"/>
    </row>
    <row r="50" spans="1:38" x14ac:dyDescent="0.2">
      <c r="A50" s="35" t="s">
        <v>76</v>
      </c>
      <c r="B50" s="36" t="s">
        <v>3</v>
      </c>
      <c r="C50" s="128">
        <f>C31/(C29+C31)</f>
        <v>0.20009021128697618</v>
      </c>
      <c r="D50" s="234">
        <f>D31/(D29+D31)</f>
        <v>0.20009021128697618</v>
      </c>
      <c r="E50" s="234">
        <f>E31/(E29+E31)</f>
        <v>0.20009021128697618</v>
      </c>
      <c r="F50" s="234">
        <f>F31/(F29+F31)</f>
        <v>0.20009021128697618</v>
      </c>
      <c r="G50" s="148">
        <f>G31/(G29+G31)</f>
        <v>0.20009021128697618</v>
      </c>
      <c r="H50" s="128">
        <v>1</v>
      </c>
      <c r="I50" s="234">
        <v>1</v>
      </c>
      <c r="J50" s="234">
        <v>1</v>
      </c>
      <c r="K50" s="234">
        <v>1</v>
      </c>
      <c r="L50" s="148">
        <v>1</v>
      </c>
      <c r="M50" s="128">
        <v>0</v>
      </c>
      <c r="N50" s="234">
        <v>0</v>
      </c>
      <c r="O50" s="234">
        <v>0</v>
      </c>
      <c r="P50" s="234">
        <v>0</v>
      </c>
      <c r="Q50" s="148">
        <v>0</v>
      </c>
      <c r="R50" s="128">
        <v>1</v>
      </c>
      <c r="S50" s="234">
        <v>1</v>
      </c>
      <c r="T50" s="234">
        <v>1</v>
      </c>
      <c r="U50" s="234">
        <v>1</v>
      </c>
      <c r="V50" s="148">
        <v>1</v>
      </c>
      <c r="W50" s="37"/>
      <c r="X50" s="235"/>
      <c r="Y50" s="235"/>
      <c r="Z50" s="235"/>
      <c r="AA50" s="235"/>
      <c r="AB50" s="48"/>
      <c r="AC50" s="122"/>
      <c r="AD50" s="122"/>
      <c r="AE50" s="122"/>
      <c r="AF50" s="123"/>
      <c r="AG50" s="37"/>
      <c r="AH50" s="235"/>
      <c r="AI50" s="235"/>
      <c r="AJ50" s="235"/>
      <c r="AK50" s="102"/>
      <c r="AL50" s="71" t="s">
        <v>45</v>
      </c>
    </row>
    <row r="51" spans="1:38" x14ac:dyDescent="0.2">
      <c r="A51" s="38" t="s">
        <v>77</v>
      </c>
      <c r="B51" s="36" t="s">
        <v>2</v>
      </c>
      <c r="C51" s="128">
        <f>C$40*C50</f>
        <v>1.1305096937714154</v>
      </c>
      <c r="D51" s="234">
        <f>D$40*D50</f>
        <v>1.1305096937714154</v>
      </c>
      <c r="E51" s="234">
        <f>E$40*E50</f>
        <v>1.1305096937714154</v>
      </c>
      <c r="F51" s="234">
        <f>F$40*F50</f>
        <v>1.1305096937714154</v>
      </c>
      <c r="G51" s="148">
        <f>G$40*G50</f>
        <v>1.1305096937714154</v>
      </c>
      <c r="H51" s="128">
        <f t="shared" ref="H51:Q51" si="6">H$42*H50</f>
        <v>0.3</v>
      </c>
      <c r="I51" s="234">
        <f>I$42*I50</f>
        <v>0.3</v>
      </c>
      <c r="J51" s="234">
        <f t="shared" si="6"/>
        <v>0.3</v>
      </c>
      <c r="K51" s="234">
        <f>K$42*K50</f>
        <v>0.3</v>
      </c>
      <c r="L51" s="148">
        <f t="shared" si="6"/>
        <v>0.3</v>
      </c>
      <c r="M51" s="128">
        <f t="shared" si="6"/>
        <v>0</v>
      </c>
      <c r="N51" s="234">
        <f>N$42*N50</f>
        <v>0</v>
      </c>
      <c r="O51" s="234">
        <f t="shared" si="6"/>
        <v>0</v>
      </c>
      <c r="P51" s="234">
        <f>P$42*P50</f>
        <v>0</v>
      </c>
      <c r="Q51" s="148">
        <f t="shared" si="6"/>
        <v>0</v>
      </c>
      <c r="R51" s="128">
        <f>R$43*R50</f>
        <v>0.5</v>
      </c>
      <c r="S51" s="234">
        <f>S$43*S50</f>
        <v>0.5</v>
      </c>
      <c r="T51" s="234">
        <f>T$43*T50</f>
        <v>0.5</v>
      </c>
      <c r="U51" s="234">
        <f>U$43*U50</f>
        <v>0.5</v>
      </c>
      <c r="V51" s="148">
        <f>V$43*V50</f>
        <v>0.5</v>
      </c>
      <c r="W51" s="37"/>
      <c r="X51" s="235"/>
      <c r="Y51" s="235"/>
      <c r="Z51" s="235"/>
      <c r="AA51" s="235"/>
      <c r="AB51" s="180">
        <f>SQRT(SUMSQ(C51,H51,M51,R51))</f>
        <v>1.2720267952017126</v>
      </c>
      <c r="AC51" s="255">
        <f>SQRT(SUMSQ(D51,I51,N51,S51))</f>
        <v>1.2720267952017126</v>
      </c>
      <c r="AD51" s="255">
        <f>SQRT(SUMSQ(E51,J51,O51,T51))</f>
        <v>1.2720267952017126</v>
      </c>
      <c r="AE51" s="255">
        <f>SQRT(SUMSQ(F51,K51,P51,U51))</f>
        <v>1.2720267952017126</v>
      </c>
      <c r="AF51" s="181">
        <f>SQRT(SUMSQ(G51,L51,Q51,V51))</f>
        <v>1.2720267952017126</v>
      </c>
      <c r="AG51" s="151"/>
      <c r="AH51" s="263"/>
      <c r="AI51" s="263"/>
      <c r="AJ51" s="263"/>
      <c r="AK51" s="103"/>
      <c r="AL51" s="71" t="s">
        <v>31</v>
      </c>
    </row>
    <row r="52" spans="1:38" x14ac:dyDescent="0.2">
      <c r="A52" s="184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5"/>
      <c r="AC52" s="73"/>
      <c r="AD52" s="73"/>
      <c r="AE52" s="73"/>
      <c r="AF52" s="156"/>
      <c r="AG52" s="150"/>
      <c r="AH52" s="42"/>
      <c r="AI52" s="42"/>
      <c r="AJ52" s="42"/>
      <c r="AK52" s="101"/>
      <c r="AL52" s="71"/>
    </row>
    <row r="53" spans="1:38" x14ac:dyDescent="0.2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5"/>
      <c r="AC53" s="73"/>
      <c r="AD53" s="73"/>
      <c r="AE53" s="73"/>
      <c r="AF53" s="156"/>
      <c r="AG53" s="150"/>
      <c r="AH53" s="42"/>
      <c r="AI53" s="42"/>
      <c r="AJ53" s="42"/>
      <c r="AK53" s="101"/>
      <c r="AL53" s="71"/>
    </row>
    <row r="54" spans="1:38" x14ac:dyDescent="0.2">
      <c r="A54" s="294" t="s">
        <v>120</v>
      </c>
      <c r="B54" s="36" t="s">
        <v>3</v>
      </c>
      <c r="C54" s="128">
        <v>1</v>
      </c>
      <c r="D54" s="234">
        <v>1</v>
      </c>
      <c r="E54" s="234">
        <v>1</v>
      </c>
      <c r="F54" s="234">
        <v>1</v>
      </c>
      <c r="G54" s="148">
        <v>1</v>
      </c>
      <c r="H54" s="128">
        <f>H29/(C29+H29)</f>
        <v>0.6131368201531433</v>
      </c>
      <c r="I54" s="234">
        <f>I29/(D29+I29)</f>
        <v>0.20076000891310153</v>
      </c>
      <c r="J54" s="234">
        <f>J29/(E29+J29)</f>
        <v>3.0653430031715508E-2</v>
      </c>
      <c r="K54" s="234">
        <f>K29/(F29+K29)</f>
        <v>0.26189096745958146</v>
      </c>
      <c r="L54" s="148">
        <f>L29/(G29+L29)</f>
        <v>0.6131368201531433</v>
      </c>
      <c r="M54" s="37">
        <v>0</v>
      </c>
      <c r="N54" s="235">
        <v>0</v>
      </c>
      <c r="O54" s="235">
        <v>0</v>
      </c>
      <c r="P54" s="235">
        <v>0</v>
      </c>
      <c r="Q54" s="102">
        <v>0</v>
      </c>
      <c r="R54" s="128">
        <v>0</v>
      </c>
      <c r="S54" s="234">
        <v>0</v>
      </c>
      <c r="T54" s="234">
        <v>0</v>
      </c>
      <c r="U54" s="234">
        <v>0</v>
      </c>
      <c r="V54" s="148">
        <v>0</v>
      </c>
      <c r="W54" s="37"/>
      <c r="X54" s="235"/>
      <c r="Y54" s="235"/>
      <c r="Z54" s="235"/>
      <c r="AA54" s="235"/>
      <c r="AB54" s="48"/>
      <c r="AC54" s="122"/>
      <c r="AD54" s="122"/>
      <c r="AE54" s="122"/>
      <c r="AF54" s="123"/>
      <c r="AG54" s="37"/>
      <c r="AH54" s="235"/>
      <c r="AI54" s="235"/>
      <c r="AJ54" s="235"/>
      <c r="AK54" s="102"/>
      <c r="AL54" s="71" t="s">
        <v>45</v>
      </c>
    </row>
    <row r="55" spans="1:38" x14ac:dyDescent="0.2">
      <c r="A55" s="295" t="s">
        <v>121</v>
      </c>
      <c r="B55" s="36" t="s">
        <v>2</v>
      </c>
      <c r="C55" s="128">
        <f>C$39*C54</f>
        <v>5.65</v>
      </c>
      <c r="D55" s="234">
        <f>D$39*D54</f>
        <v>5.65</v>
      </c>
      <c r="E55" s="234">
        <f>E$39*E54</f>
        <v>5.65</v>
      </c>
      <c r="F55" s="234">
        <f>F$39*F54</f>
        <v>5.65</v>
      </c>
      <c r="G55" s="148">
        <f>G$39*G54</f>
        <v>5.65</v>
      </c>
      <c r="H55" s="128">
        <f t="shared" ref="H55:Q55" si="7">H$41*H54</f>
        <v>0.183941046045943</v>
      </c>
      <c r="I55" s="234">
        <f>I$41*I54</f>
        <v>6.0228002673930456E-2</v>
      </c>
      <c r="J55" s="234">
        <f t="shared" si="7"/>
        <v>9.1960290095146526E-3</v>
      </c>
      <c r="K55" s="234">
        <f>K$41*K54</f>
        <v>7.856729023787444E-2</v>
      </c>
      <c r="L55" s="148">
        <f t="shared" si="7"/>
        <v>0.183941046045943</v>
      </c>
      <c r="M55" s="128">
        <f t="shared" si="7"/>
        <v>0</v>
      </c>
      <c r="N55" s="234">
        <f>N$41*N54</f>
        <v>0</v>
      </c>
      <c r="O55" s="234">
        <f t="shared" si="7"/>
        <v>0</v>
      </c>
      <c r="P55" s="234">
        <f>P$41*P54</f>
        <v>0</v>
      </c>
      <c r="Q55" s="148">
        <f t="shared" si="7"/>
        <v>0</v>
      </c>
      <c r="R55" s="128">
        <f>R$43*R54</f>
        <v>0</v>
      </c>
      <c r="S55" s="234">
        <f>S$43*S54</f>
        <v>0</v>
      </c>
      <c r="T55" s="234">
        <f>T$43*T54</f>
        <v>0</v>
      </c>
      <c r="U55" s="234">
        <f>U$43*U54</f>
        <v>0</v>
      </c>
      <c r="V55" s="148">
        <f>V$43*V54</f>
        <v>0</v>
      </c>
      <c r="W55" s="37"/>
      <c r="X55" s="235"/>
      <c r="Y55" s="235"/>
      <c r="Z55" s="235"/>
      <c r="AA55" s="235"/>
      <c r="AB55" s="180">
        <f>SQRT(SUMSQ(C55,H55,M55,R55))</f>
        <v>5.652993393629651</v>
      </c>
      <c r="AC55" s="255">
        <f>SQRT(SUMSQ(D55,I55,N55,S55))</f>
        <v>5.650321000819873</v>
      </c>
      <c r="AD55" s="255">
        <f>SQRT(SUMSQ(E55,J55,O55,T55))</f>
        <v>5.6500074837958882</v>
      </c>
      <c r="AE55" s="255">
        <f>SQRT(SUMSQ(F55,K55,P55,U55))</f>
        <v>5.6505462407713578</v>
      </c>
      <c r="AF55" s="181">
        <f>SQRT(SUMSQ(G55,L55,Q55,V55))</f>
        <v>5.652993393629651</v>
      </c>
      <c r="AG55" s="151"/>
      <c r="AH55" s="263"/>
      <c r="AI55" s="263"/>
      <c r="AJ55" s="263"/>
      <c r="AK55" s="103"/>
      <c r="AL55" s="71" t="s">
        <v>32</v>
      </c>
    </row>
    <row r="56" spans="1:38" x14ac:dyDescent="0.2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5"/>
      <c r="AC56" s="73"/>
      <c r="AD56" s="73"/>
      <c r="AE56" s="73"/>
      <c r="AF56" s="156"/>
      <c r="AG56" s="150"/>
      <c r="AH56" s="42"/>
      <c r="AI56" s="42"/>
      <c r="AJ56" s="42"/>
      <c r="AK56" s="101"/>
      <c r="AL56" s="71"/>
    </row>
    <row r="57" spans="1:38" x14ac:dyDescent="0.2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5"/>
      <c r="AC57" s="73"/>
      <c r="AD57" s="73"/>
      <c r="AE57" s="73"/>
      <c r="AF57" s="156"/>
      <c r="AG57" s="150"/>
      <c r="AH57" s="42"/>
      <c r="AI57" s="42"/>
      <c r="AJ57" s="42"/>
      <c r="AK57" s="101"/>
      <c r="AL57" s="71"/>
    </row>
    <row r="58" spans="1:38" x14ac:dyDescent="0.2">
      <c r="A58" s="35" t="s">
        <v>78</v>
      </c>
      <c r="B58" s="36" t="s">
        <v>3</v>
      </c>
      <c r="C58" s="128">
        <f>C31/(C29+C31)</f>
        <v>0.20009021128697618</v>
      </c>
      <c r="D58" s="234">
        <f>D31/(D29+D31)</f>
        <v>0.20009021128697618</v>
      </c>
      <c r="E58" s="234">
        <f>E31/(E29+E31)</f>
        <v>0.20009021128697618</v>
      </c>
      <c r="F58" s="234">
        <f>F31/(F29+F31)</f>
        <v>0.20009021128697618</v>
      </c>
      <c r="G58" s="148">
        <f>G31/(G29+G31)</f>
        <v>0.20009021128697618</v>
      </c>
      <c r="H58" s="128">
        <v>0</v>
      </c>
      <c r="I58" s="234">
        <v>0</v>
      </c>
      <c r="J58" s="234">
        <v>0</v>
      </c>
      <c r="K58" s="234">
        <v>0</v>
      </c>
      <c r="L58" s="148">
        <v>0</v>
      </c>
      <c r="M58" s="128">
        <v>1</v>
      </c>
      <c r="N58" s="234">
        <v>1</v>
      </c>
      <c r="O58" s="234">
        <v>1</v>
      </c>
      <c r="P58" s="234">
        <v>1</v>
      </c>
      <c r="Q58" s="148">
        <v>1</v>
      </c>
      <c r="R58" s="128">
        <v>1</v>
      </c>
      <c r="S58" s="234">
        <v>1</v>
      </c>
      <c r="T58" s="234">
        <v>1</v>
      </c>
      <c r="U58" s="234">
        <v>1</v>
      </c>
      <c r="V58" s="148">
        <v>1</v>
      </c>
      <c r="W58" s="37"/>
      <c r="X58" s="235"/>
      <c r="Y58" s="235"/>
      <c r="Z58" s="235"/>
      <c r="AA58" s="235"/>
      <c r="AB58" s="48"/>
      <c r="AC58" s="122"/>
      <c r="AD58" s="122"/>
      <c r="AE58" s="122"/>
      <c r="AF58" s="123"/>
      <c r="AG58" s="37"/>
      <c r="AH58" s="235"/>
      <c r="AI58" s="235"/>
      <c r="AJ58" s="235"/>
      <c r="AK58" s="102"/>
      <c r="AL58" s="71" t="s">
        <v>45</v>
      </c>
    </row>
    <row r="59" spans="1:38" x14ac:dyDescent="0.2">
      <c r="A59" s="38" t="s">
        <v>79</v>
      </c>
      <c r="B59" s="36" t="s">
        <v>2</v>
      </c>
      <c r="C59" s="128">
        <f>C$40*C58</f>
        <v>1.1305096937714154</v>
      </c>
      <c r="D59" s="234">
        <f>D$40*D58</f>
        <v>1.1305096937714154</v>
      </c>
      <c r="E59" s="234">
        <f>E$40*E58</f>
        <v>1.1305096937714154</v>
      </c>
      <c r="F59" s="234">
        <f>F$40*F58</f>
        <v>1.1305096937714154</v>
      </c>
      <c r="G59" s="148">
        <f>G$40*G58</f>
        <v>1.1305096937714154</v>
      </c>
      <c r="H59" s="128">
        <f t="shared" ref="H59:Q59" si="8">H$42*H58</f>
        <v>0</v>
      </c>
      <c r="I59" s="234">
        <f>I$42*I58</f>
        <v>0</v>
      </c>
      <c r="J59" s="234">
        <f t="shared" si="8"/>
        <v>0</v>
      </c>
      <c r="K59" s="234">
        <f>K$42*K58</f>
        <v>0</v>
      </c>
      <c r="L59" s="148">
        <f t="shared" si="8"/>
        <v>0</v>
      </c>
      <c r="M59" s="128">
        <f t="shared" si="8"/>
        <v>0.3</v>
      </c>
      <c r="N59" s="234">
        <f>N$42*N58</f>
        <v>0.3</v>
      </c>
      <c r="O59" s="234">
        <f t="shared" si="8"/>
        <v>0.3</v>
      </c>
      <c r="P59" s="234">
        <f>P$42*P58</f>
        <v>0.3</v>
      </c>
      <c r="Q59" s="148">
        <f t="shared" si="8"/>
        <v>0.3</v>
      </c>
      <c r="R59" s="128">
        <f>R$43*R58</f>
        <v>0.5</v>
      </c>
      <c r="S59" s="234">
        <f>S$43*S58</f>
        <v>0.5</v>
      </c>
      <c r="T59" s="234">
        <f>T$43*T58</f>
        <v>0.5</v>
      </c>
      <c r="U59" s="234">
        <f>U$43*U58</f>
        <v>0.5</v>
      </c>
      <c r="V59" s="148">
        <f>V$43*V58</f>
        <v>0.5</v>
      </c>
      <c r="W59" s="37"/>
      <c r="X59" s="235"/>
      <c r="Y59" s="235"/>
      <c r="Z59" s="235"/>
      <c r="AA59" s="235"/>
      <c r="AB59" s="180">
        <f>SQRT(SUMSQ(C59,H59,M59,R59))</f>
        <v>1.2720267952017126</v>
      </c>
      <c r="AC59" s="255">
        <f>SQRT(SUMSQ(D59,I59,N59,S59))</f>
        <v>1.2720267952017126</v>
      </c>
      <c r="AD59" s="255">
        <f>SQRT(SUMSQ(E59,J59,O59,T59))</f>
        <v>1.2720267952017126</v>
      </c>
      <c r="AE59" s="255">
        <f>SQRT(SUMSQ(F59,K59,P59,U59))</f>
        <v>1.2720267952017126</v>
      </c>
      <c r="AF59" s="181">
        <f>SQRT(SUMSQ(G59,L59,Q59,V59))</f>
        <v>1.2720267952017126</v>
      </c>
      <c r="AG59" s="151"/>
      <c r="AH59" s="263"/>
      <c r="AI59" s="263"/>
      <c r="AJ59" s="263"/>
      <c r="AK59" s="103"/>
      <c r="AL59" s="71" t="s">
        <v>31</v>
      </c>
    </row>
    <row r="60" spans="1:38" x14ac:dyDescent="0.2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5"/>
      <c r="AC60" s="73"/>
      <c r="AD60" s="73"/>
      <c r="AE60" s="73"/>
      <c r="AF60" s="156"/>
      <c r="AG60" s="150"/>
      <c r="AH60" s="42"/>
      <c r="AI60" s="42"/>
      <c r="AJ60" s="42"/>
      <c r="AK60" s="101"/>
      <c r="AL60" s="71"/>
    </row>
    <row r="61" spans="1:38" x14ac:dyDescent="0.2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5"/>
      <c r="AC61" s="73"/>
      <c r="AD61" s="73"/>
      <c r="AE61" s="73"/>
      <c r="AF61" s="156"/>
      <c r="AG61" s="150"/>
      <c r="AH61" s="42"/>
      <c r="AI61" s="42"/>
      <c r="AJ61" s="42"/>
      <c r="AK61" s="101"/>
      <c r="AL61" s="71"/>
    </row>
    <row r="62" spans="1:38" x14ac:dyDescent="0.2">
      <c r="A62" s="294" t="s">
        <v>123</v>
      </c>
      <c r="B62" s="174" t="s">
        <v>3</v>
      </c>
      <c r="C62" s="128">
        <v>1</v>
      </c>
      <c r="D62" s="234">
        <v>1</v>
      </c>
      <c r="E62" s="234">
        <v>1</v>
      </c>
      <c r="F62" s="234">
        <v>1</v>
      </c>
      <c r="G62" s="148">
        <v>1</v>
      </c>
      <c r="H62" s="37">
        <v>0</v>
      </c>
      <c r="I62" s="235">
        <v>0</v>
      </c>
      <c r="J62" s="235">
        <v>0</v>
      </c>
      <c r="K62" s="235">
        <v>0</v>
      </c>
      <c r="L62" s="102">
        <v>0</v>
      </c>
      <c r="M62" s="128">
        <f>M29/(C29+M29)</f>
        <v>0.6131368201531433</v>
      </c>
      <c r="N62" s="234">
        <f>N29/(D29+N29)</f>
        <v>3.0653430031715508E-2</v>
      </c>
      <c r="O62" s="234">
        <f>O29/(E29+O29)</f>
        <v>3.0653430031715508E-2</v>
      </c>
      <c r="P62" s="234">
        <f>P29/(F29+P29)</f>
        <v>3.0653430031715508E-2</v>
      </c>
      <c r="Q62" s="148">
        <f>Q29/(G29+Q29)</f>
        <v>3.0653430031715508E-2</v>
      </c>
      <c r="R62" s="128">
        <v>0</v>
      </c>
      <c r="S62" s="234">
        <v>0</v>
      </c>
      <c r="T62" s="234">
        <v>0</v>
      </c>
      <c r="U62" s="234">
        <v>0</v>
      </c>
      <c r="V62" s="148">
        <v>0</v>
      </c>
      <c r="W62" s="37"/>
      <c r="X62" s="235"/>
      <c r="Y62" s="235"/>
      <c r="Z62" s="235"/>
      <c r="AA62" s="235"/>
      <c r="AB62" s="48"/>
      <c r="AC62" s="122"/>
      <c r="AD62" s="122"/>
      <c r="AE62" s="122"/>
      <c r="AF62" s="123"/>
      <c r="AG62" s="37"/>
      <c r="AH62" s="235"/>
      <c r="AI62" s="235"/>
      <c r="AJ62" s="235"/>
      <c r="AK62" s="102"/>
      <c r="AL62" s="71" t="s">
        <v>45</v>
      </c>
    </row>
    <row r="63" spans="1:38" x14ac:dyDescent="0.2">
      <c r="A63" s="295" t="s">
        <v>122</v>
      </c>
      <c r="B63" s="174" t="s">
        <v>2</v>
      </c>
      <c r="C63" s="128">
        <f>C$39*C62</f>
        <v>5.65</v>
      </c>
      <c r="D63" s="234">
        <f>D$39*D62</f>
        <v>5.65</v>
      </c>
      <c r="E63" s="234">
        <f>E$39*E62</f>
        <v>5.65</v>
      </c>
      <c r="F63" s="234">
        <f>F$39*F62</f>
        <v>5.65</v>
      </c>
      <c r="G63" s="148">
        <f>G$39*G62</f>
        <v>5.65</v>
      </c>
      <c r="H63" s="128">
        <f t="shared" ref="H63:Q63" si="9">H$41*H62</f>
        <v>0</v>
      </c>
      <c r="I63" s="234">
        <f>I$41*I62</f>
        <v>0</v>
      </c>
      <c r="J63" s="234">
        <f t="shared" si="9"/>
        <v>0</v>
      </c>
      <c r="K63" s="234">
        <f>K$41*K62</f>
        <v>0</v>
      </c>
      <c r="L63" s="148">
        <f t="shared" si="9"/>
        <v>0</v>
      </c>
      <c r="M63" s="128">
        <f t="shared" si="9"/>
        <v>0.183941046045943</v>
      </c>
      <c r="N63" s="234">
        <f>N$41*N62</f>
        <v>9.1960290095146526E-3</v>
      </c>
      <c r="O63" s="234">
        <f t="shared" si="9"/>
        <v>9.1960290095146526E-3</v>
      </c>
      <c r="P63" s="234">
        <f>P$41*P62</f>
        <v>9.1960290095146526E-3</v>
      </c>
      <c r="Q63" s="148">
        <f t="shared" si="9"/>
        <v>9.1960290095146526E-3</v>
      </c>
      <c r="R63" s="128">
        <f>R$43*R62</f>
        <v>0</v>
      </c>
      <c r="S63" s="234">
        <f>S$43*S62</f>
        <v>0</v>
      </c>
      <c r="T63" s="234">
        <f>T$43*T62</f>
        <v>0</v>
      </c>
      <c r="U63" s="234">
        <f>U$43*U62</f>
        <v>0</v>
      </c>
      <c r="V63" s="148">
        <f>V$43*V62</f>
        <v>0</v>
      </c>
      <c r="W63" s="37"/>
      <c r="X63" s="235"/>
      <c r="Y63" s="235"/>
      <c r="Z63" s="235"/>
      <c r="AA63" s="235"/>
      <c r="AB63" s="180">
        <f>SQRT(SUMSQ(C63,H63,M63,R63))</f>
        <v>5.652993393629651</v>
      </c>
      <c r="AC63" s="255">
        <f>SQRT(SUMSQ(D63,I63,N63,S63))</f>
        <v>5.6500074837958882</v>
      </c>
      <c r="AD63" s="255">
        <f>SQRT(SUMSQ(E63,J63,O63,T63))</f>
        <v>5.6500074837958882</v>
      </c>
      <c r="AE63" s="255">
        <f>SQRT(SUMSQ(F63,K63,P63,U63))</f>
        <v>5.6500074837958882</v>
      </c>
      <c r="AF63" s="181">
        <f>SQRT(SUMSQ(G63,L63,Q63,V63))</f>
        <v>5.6500074837958882</v>
      </c>
      <c r="AG63" s="151"/>
      <c r="AH63" s="263"/>
      <c r="AI63" s="263"/>
      <c r="AJ63" s="263"/>
      <c r="AK63" s="103"/>
      <c r="AL63" s="71" t="s">
        <v>32</v>
      </c>
    </row>
    <row r="64" spans="1:38" ht="13.5" thickBot="1" x14ac:dyDescent="0.25">
      <c r="A64" s="198"/>
      <c r="B64" s="92"/>
      <c r="C64" s="70"/>
      <c r="D64" s="236"/>
      <c r="E64" s="236"/>
      <c r="F64" s="236"/>
      <c r="G64" s="149"/>
      <c r="H64" s="70"/>
      <c r="I64" s="236"/>
      <c r="J64" s="236"/>
      <c r="K64" s="236"/>
      <c r="L64" s="149"/>
      <c r="M64" s="70"/>
      <c r="N64" s="236"/>
      <c r="O64" s="236"/>
      <c r="P64" s="236"/>
      <c r="Q64" s="149"/>
      <c r="R64" s="70"/>
      <c r="S64" s="236"/>
      <c r="T64" s="236"/>
      <c r="U64" s="236"/>
      <c r="V64" s="236"/>
      <c r="W64" s="70"/>
      <c r="X64" s="236"/>
      <c r="Y64" s="236"/>
      <c r="Z64" s="236"/>
      <c r="AA64" s="236"/>
      <c r="AB64" s="152"/>
      <c r="AC64" s="256"/>
      <c r="AD64" s="256"/>
      <c r="AE64" s="256"/>
      <c r="AF64" s="104"/>
      <c r="AG64" s="152"/>
      <c r="AH64" s="256"/>
      <c r="AI64" s="256"/>
      <c r="AJ64" s="256"/>
      <c r="AK64" s="104"/>
      <c r="AL64" s="72"/>
    </row>
    <row r="65" spans="1:38" x14ac:dyDescent="0.2">
      <c r="A65" s="269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 x14ac:dyDescent="0.25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 x14ac:dyDescent="0.2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6"/>
      <c r="AL67" s="13" t="s">
        <v>0</v>
      </c>
    </row>
    <row r="68" spans="1:38" x14ac:dyDescent="0.2">
      <c r="A68" s="89" t="s">
        <v>113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9"/>
      <c r="AL68" s="99"/>
    </row>
    <row r="69" spans="1:38" x14ac:dyDescent="0.2">
      <c r="A69" s="89" t="s">
        <v>114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9"/>
      <c r="AL69" s="99"/>
    </row>
    <row r="70" spans="1:38" x14ac:dyDescent="0.2">
      <c r="A70" s="89" t="s">
        <v>115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9"/>
      <c r="AL70" s="99"/>
    </row>
    <row r="71" spans="1:38" ht="13.5" thickBot="1" x14ac:dyDescent="0.25">
      <c r="A71" s="293" t="s">
        <v>116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92"/>
      <c r="AC71" s="92"/>
      <c r="AD71" s="92"/>
      <c r="AE71" s="92"/>
      <c r="AF71" s="92"/>
      <c r="AG71" s="92"/>
      <c r="AH71" s="92"/>
      <c r="AI71" s="92"/>
      <c r="AJ71" s="92"/>
      <c r="AK71" s="218"/>
      <c r="AL71" s="69"/>
    </row>
    <row r="72" spans="1:38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54"/>
    </row>
    <row r="73" spans="1:38" ht="13.5" thickBot="1" x14ac:dyDescent="0.25"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4"/>
      <c r="AC73" s="44"/>
      <c r="AD73" s="44"/>
      <c r="AE73" s="44"/>
      <c r="AF73" s="44"/>
      <c r="AG73" s="44"/>
      <c r="AH73" s="44"/>
      <c r="AI73" s="44"/>
      <c r="AJ73" s="44"/>
      <c r="AK73" s="44"/>
    </row>
    <row r="74" spans="1:38" ht="13.5" thickBot="1" x14ac:dyDescent="0.25">
      <c r="A74" s="121" t="s">
        <v>22</v>
      </c>
      <c r="B74" s="63"/>
      <c r="C74" s="305" t="s">
        <v>33</v>
      </c>
      <c r="D74" s="306"/>
      <c r="E74" s="306"/>
      <c r="F74" s="306"/>
      <c r="G74" s="307"/>
      <c r="H74" s="307"/>
      <c r="I74" s="307"/>
      <c r="J74" s="307"/>
      <c r="K74" s="307"/>
      <c r="L74" s="307"/>
      <c r="M74" s="307"/>
      <c r="N74" s="307"/>
      <c r="O74" s="307"/>
      <c r="P74" s="307"/>
      <c r="Q74" s="308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3" t="s">
        <v>0</v>
      </c>
    </row>
    <row r="75" spans="1:38" x14ac:dyDescent="0.2">
      <c r="A75" s="215"/>
      <c r="B75" s="15"/>
      <c r="C75" s="299" t="s">
        <v>75</v>
      </c>
      <c r="D75" s="300"/>
      <c r="E75" s="300"/>
      <c r="F75" s="300"/>
      <c r="G75" s="301"/>
      <c r="H75" s="299" t="s">
        <v>73</v>
      </c>
      <c r="I75" s="300"/>
      <c r="J75" s="300"/>
      <c r="K75" s="300"/>
      <c r="L75" s="301"/>
      <c r="M75" s="299" t="s">
        <v>74</v>
      </c>
      <c r="N75" s="300"/>
      <c r="O75" s="300"/>
      <c r="P75" s="300"/>
      <c r="Q75" s="301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99"/>
    </row>
    <row r="76" spans="1:38" x14ac:dyDescent="0.2">
      <c r="A76" s="30"/>
      <c r="B76" s="15"/>
      <c r="C76" s="220" t="s">
        <v>63</v>
      </c>
      <c r="D76" s="229" t="s">
        <v>64</v>
      </c>
      <c r="E76" s="229" t="s">
        <v>72</v>
      </c>
      <c r="F76" s="229" t="s">
        <v>108</v>
      </c>
      <c r="G76" s="221" t="s">
        <v>109</v>
      </c>
      <c r="H76" s="220" t="s">
        <v>63</v>
      </c>
      <c r="I76" s="229" t="s">
        <v>64</v>
      </c>
      <c r="J76" s="229" t="s">
        <v>72</v>
      </c>
      <c r="K76" s="229" t="s">
        <v>108</v>
      </c>
      <c r="L76" s="221" t="s">
        <v>109</v>
      </c>
      <c r="M76" s="220" t="s">
        <v>63</v>
      </c>
      <c r="N76" s="229" t="s">
        <v>64</v>
      </c>
      <c r="O76" s="229" t="s">
        <v>72</v>
      </c>
      <c r="P76" s="229" t="s">
        <v>108</v>
      </c>
      <c r="Q76" s="221" t="s">
        <v>109</v>
      </c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99"/>
    </row>
    <row r="77" spans="1:38" s="44" customFormat="1" x14ac:dyDescent="0.2">
      <c r="A77" s="19" t="s">
        <v>46</v>
      </c>
      <c r="B77" s="94" t="s">
        <v>49</v>
      </c>
      <c r="C77" s="185">
        <f>C10</f>
        <v>-104.7</v>
      </c>
      <c r="D77" s="237">
        <f>D10</f>
        <v>-104.7</v>
      </c>
      <c r="E77" s="237">
        <f>E10</f>
        <v>-104.7</v>
      </c>
      <c r="F77" s="237">
        <f>F10</f>
        <v>-104.7</v>
      </c>
      <c r="G77" s="186">
        <f>G10</f>
        <v>-104.7</v>
      </c>
      <c r="H77" s="14"/>
      <c r="I77" s="117"/>
      <c r="J77" s="117"/>
      <c r="K77" s="117"/>
      <c r="L77" s="162"/>
      <c r="M77" s="14"/>
      <c r="N77" s="117"/>
      <c r="O77" s="117"/>
      <c r="P77" s="117"/>
      <c r="Q77" s="162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8"/>
    </row>
    <row r="78" spans="1:38" s="44" customFormat="1" x14ac:dyDescent="0.2">
      <c r="A78" s="19" t="s">
        <v>47</v>
      </c>
      <c r="B78" s="93" t="s">
        <v>2</v>
      </c>
      <c r="C78" s="76"/>
      <c r="D78" s="26"/>
      <c r="E78" s="26"/>
      <c r="F78" s="26"/>
      <c r="G78" s="109"/>
      <c r="H78" s="46">
        <f t="shared" ref="H78:Q78" si="10">H11</f>
        <v>2</v>
      </c>
      <c r="I78" s="24">
        <f>I11</f>
        <v>-6</v>
      </c>
      <c r="J78" s="24">
        <f t="shared" si="10"/>
        <v>-15</v>
      </c>
      <c r="K78" s="24">
        <f>K11</f>
        <v>-4.5</v>
      </c>
      <c r="L78" s="124">
        <f t="shared" si="10"/>
        <v>2</v>
      </c>
      <c r="M78" s="46">
        <f t="shared" si="10"/>
        <v>2</v>
      </c>
      <c r="N78" s="24">
        <f>N11</f>
        <v>-15</v>
      </c>
      <c r="O78" s="24">
        <f t="shared" si="10"/>
        <v>-15</v>
      </c>
      <c r="P78" s="24">
        <f>P11</f>
        <v>-15</v>
      </c>
      <c r="Q78" s="124">
        <f t="shared" si="10"/>
        <v>-15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8"/>
    </row>
    <row r="79" spans="1:38" s="44" customFormat="1" x14ac:dyDescent="0.2">
      <c r="A79" s="14"/>
      <c r="B79" s="93"/>
      <c r="C79" s="76"/>
      <c r="D79" s="26"/>
      <c r="E79" s="26"/>
      <c r="F79" s="26"/>
      <c r="G79" s="109"/>
      <c r="H79" s="46"/>
      <c r="I79" s="24"/>
      <c r="J79" s="24"/>
      <c r="K79" s="24"/>
      <c r="L79" s="124"/>
      <c r="M79" s="46"/>
      <c r="N79" s="24"/>
      <c r="O79" s="24"/>
      <c r="P79" s="24"/>
      <c r="Q79" s="1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91"/>
    </row>
    <row r="80" spans="1:38" s="44" customFormat="1" x14ac:dyDescent="0.2">
      <c r="A80" s="14" t="s">
        <v>8</v>
      </c>
      <c r="B80" s="93" t="s">
        <v>2</v>
      </c>
      <c r="C80" s="153">
        <v>0</v>
      </c>
      <c r="D80" s="248">
        <v>0</v>
      </c>
      <c r="E80" s="248">
        <v>0</v>
      </c>
      <c r="F80" s="248">
        <v>0</v>
      </c>
      <c r="G80" s="154">
        <v>0</v>
      </c>
      <c r="H80" s="153">
        <v>1.3</v>
      </c>
      <c r="I80" s="248">
        <v>1.3</v>
      </c>
      <c r="J80" s="248">
        <v>-0.4</v>
      </c>
      <c r="K80" s="248">
        <v>-0.4</v>
      </c>
      <c r="L80" s="154">
        <v>1.3</v>
      </c>
      <c r="M80" s="153">
        <v>1.3</v>
      </c>
      <c r="N80" s="248">
        <v>-0.4</v>
      </c>
      <c r="O80" s="248">
        <v>-0.4</v>
      </c>
      <c r="P80" s="248">
        <v>-0.4</v>
      </c>
      <c r="Q80" s="154">
        <v>-0.4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9" t="s">
        <v>6</v>
      </c>
    </row>
    <row r="81" spans="1:38" s="44" customFormat="1" x14ac:dyDescent="0.2">
      <c r="A81" s="43" t="s">
        <v>7</v>
      </c>
      <c r="B81" s="93" t="s">
        <v>2</v>
      </c>
      <c r="C81" s="155">
        <f>C77+C80</f>
        <v>-104.7</v>
      </c>
      <c r="D81" s="73">
        <f>D77+D80</f>
        <v>-104.7</v>
      </c>
      <c r="E81" s="73">
        <f>E77+E80</f>
        <v>-104.7</v>
      </c>
      <c r="F81" s="73">
        <f>F77+F80</f>
        <v>-104.7</v>
      </c>
      <c r="G81" s="156">
        <f>G77+G80</f>
        <v>-104.7</v>
      </c>
      <c r="H81" s="155">
        <f t="shared" ref="H81:Q81" si="11">H78+H80</f>
        <v>3.3</v>
      </c>
      <c r="I81" s="73">
        <f>I78+I80</f>
        <v>-4.7</v>
      </c>
      <c r="J81" s="73">
        <f t="shared" si="11"/>
        <v>-15.4</v>
      </c>
      <c r="K81" s="73">
        <f>K78+K80</f>
        <v>-4.9000000000000004</v>
      </c>
      <c r="L81" s="156">
        <f t="shared" si="11"/>
        <v>3.3</v>
      </c>
      <c r="M81" s="155">
        <f t="shared" si="11"/>
        <v>3.3</v>
      </c>
      <c r="N81" s="73">
        <f>N78+N80</f>
        <v>-15.4</v>
      </c>
      <c r="O81" s="73">
        <f t="shared" si="11"/>
        <v>-15.4</v>
      </c>
      <c r="P81" s="73">
        <f>P78+P80</f>
        <v>-15.4</v>
      </c>
      <c r="Q81" s="156">
        <f t="shared" si="11"/>
        <v>-15.4</v>
      </c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9" t="s">
        <v>10</v>
      </c>
    </row>
    <row r="82" spans="1:38" x14ac:dyDescent="0.2">
      <c r="A82" s="114"/>
      <c r="B82" s="115"/>
      <c r="C82" s="157"/>
      <c r="D82" s="202"/>
      <c r="E82" s="202"/>
      <c r="F82" s="202"/>
      <c r="G82" s="115"/>
      <c r="H82" s="157"/>
      <c r="I82" s="202"/>
      <c r="J82" s="202"/>
      <c r="K82" s="202"/>
      <c r="L82" s="147"/>
      <c r="M82" s="133"/>
      <c r="N82" s="23"/>
      <c r="O82" s="23"/>
      <c r="P82" s="23"/>
      <c r="Q82" s="110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5"/>
    </row>
    <row r="83" spans="1:38" s="44" customFormat="1" x14ac:dyDescent="0.2">
      <c r="A83" s="120" t="s">
        <v>5</v>
      </c>
      <c r="B83" s="93"/>
      <c r="C83" s="146"/>
      <c r="D83" s="27"/>
      <c r="E83" s="27"/>
      <c r="F83" s="27"/>
      <c r="G83" s="93"/>
      <c r="H83" s="146"/>
      <c r="I83" s="27"/>
      <c r="J83" s="27"/>
      <c r="K83" s="27"/>
      <c r="L83" s="124"/>
      <c r="M83" s="46"/>
      <c r="N83" s="24"/>
      <c r="O83" s="24"/>
      <c r="P83" s="24"/>
      <c r="Q83" s="1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91"/>
    </row>
    <row r="84" spans="1:38" s="44" customFormat="1" ht="15.75" x14ac:dyDescent="0.3">
      <c r="A84" s="34" t="s">
        <v>39</v>
      </c>
      <c r="B84" s="56" t="s">
        <v>96</v>
      </c>
      <c r="C84" s="40">
        <f>(10^12)*(10^-3)*(C5/15)*10^(C81/10)</f>
        <v>0.27107532491136127</v>
      </c>
      <c r="D84" s="41">
        <f>(10^12)*(10^-3)*(D5/15)*10^(D81/10)</f>
        <v>0.27107532491136127</v>
      </c>
      <c r="E84" s="41">
        <f>(10^12)*(10^-3)*(E5/15)*10^(E81/10)</f>
        <v>0.27107532491136127</v>
      </c>
      <c r="F84" s="41">
        <f>(10^12)*(10^-3)*(F5/15)*10^(F81/10)</f>
        <v>0.27107532491136127</v>
      </c>
      <c r="G84" s="145">
        <f>(10^12)*(10^-3)*(G5/15)*10^(G81/10)</f>
        <v>0.27107532491136127</v>
      </c>
      <c r="H84" s="40">
        <f>(10^12)*(10^-3)*(C5/15)*10^((C81+H81)/10)</f>
        <v>0.57954876805999045</v>
      </c>
      <c r="I84" s="41">
        <f>(10^12)*(10^-3)*(D5/15)*10^((D81+I81)/10)</f>
        <v>9.185228971975011E-2</v>
      </c>
      <c r="J84" s="41">
        <f>(10^12)*(10^-3)*(E5/15)*10^((E81+J81)/10)</f>
        <v>7.8178977676464385E-3</v>
      </c>
      <c r="K84" s="41">
        <f>(10^12)*(10^-3)*(F5/15)*10^((F81+K81)/10)</f>
        <v>8.7718255691454319E-2</v>
      </c>
      <c r="L84" s="145">
        <f>(10^12)*(10^-3)*(G5/15)*10^((G81+L81)/10)</f>
        <v>0.57954876805999045</v>
      </c>
      <c r="M84" s="40">
        <f>(10^12)*(10^-3)*(C5/15)*10^((C81+M81)/10)</f>
        <v>0.57954876805999045</v>
      </c>
      <c r="N84" s="41">
        <f>(10^12)*(10^-3)*(D5/15)*10^((D81+N81)/10)</f>
        <v>7.8178977676464385E-3</v>
      </c>
      <c r="O84" s="41">
        <f>(10^12)*(10^-3)*(E5/15)*10^((E81+O81)/10)</f>
        <v>7.8178977676464385E-3</v>
      </c>
      <c r="P84" s="41">
        <f>(10^12)*(10^-3)*(F5/15)*10^((F81+P81)/10)</f>
        <v>7.8178977676464385E-3</v>
      </c>
      <c r="Q84" s="145">
        <f>(10^12)*(10^-3)*(G5/15)*10^((G81+Q81)/10)</f>
        <v>7.8178977676464385E-3</v>
      </c>
      <c r="R84" s="74"/>
      <c r="S84" s="74"/>
      <c r="T84" s="74"/>
      <c r="U84" s="74"/>
      <c r="V84" s="24"/>
      <c r="W84" s="41"/>
      <c r="X84" s="41"/>
      <c r="Y84" s="41"/>
      <c r="Z84" s="41"/>
      <c r="AA84" s="41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91"/>
    </row>
    <row r="85" spans="1:38" s="44" customFormat="1" x14ac:dyDescent="0.2">
      <c r="A85" s="222" t="s">
        <v>65</v>
      </c>
      <c r="B85" s="109" t="s">
        <v>2</v>
      </c>
      <c r="C85" s="172"/>
      <c r="D85" s="233"/>
      <c r="E85" s="233"/>
      <c r="F85" s="233"/>
      <c r="G85" s="173"/>
      <c r="H85" s="133">
        <f>10*LOG(H84/C84)</f>
        <v>3.3000000000000003</v>
      </c>
      <c r="I85" s="23">
        <f>10*LOG(I84/D84)</f>
        <v>-4.7000000000000117</v>
      </c>
      <c r="J85" s="23">
        <f>10*LOG(J84/E84)</f>
        <v>-15.400000000000013</v>
      </c>
      <c r="K85" s="23">
        <f>10*LOG(K84/F84)</f>
        <v>-4.9000000000000119</v>
      </c>
      <c r="L85" s="110">
        <f>10*LOG(L84/G84)</f>
        <v>3.3000000000000003</v>
      </c>
      <c r="M85" s="133">
        <f>10*LOG(M84/C84)</f>
        <v>3.3000000000000003</v>
      </c>
      <c r="N85" s="23">
        <f>10*LOG(N84/D84)</f>
        <v>-15.400000000000013</v>
      </c>
      <c r="O85" s="23">
        <f>10*LOG(O84/E84)</f>
        <v>-15.400000000000013</v>
      </c>
      <c r="P85" s="23">
        <f>10*LOG(P84/F84)</f>
        <v>-15.400000000000013</v>
      </c>
      <c r="Q85" s="110">
        <f>10*LOG(Q84/G84)</f>
        <v>-15.400000000000013</v>
      </c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91"/>
    </row>
    <row r="86" spans="1:38" s="44" customFormat="1" ht="15.75" x14ac:dyDescent="0.3">
      <c r="A86" s="222" t="s">
        <v>38</v>
      </c>
      <c r="B86" s="56" t="s">
        <v>96</v>
      </c>
      <c r="C86" s="158">
        <f>C31</f>
        <v>6.7807044996243945E-2</v>
      </c>
      <c r="D86" s="238">
        <f>D31</f>
        <v>6.7807044996243945E-2</v>
      </c>
      <c r="E86" s="238">
        <f>E31</f>
        <v>6.7807044996243945E-2</v>
      </c>
      <c r="F86" s="238">
        <f>F31</f>
        <v>6.7807044996243945E-2</v>
      </c>
      <c r="G86" s="159">
        <f>G31</f>
        <v>6.7807044996243945E-2</v>
      </c>
      <c r="H86" s="160"/>
      <c r="I86" s="33"/>
      <c r="J86" s="33"/>
      <c r="K86" s="33"/>
      <c r="L86" s="161"/>
      <c r="M86" s="163"/>
      <c r="N86" s="250"/>
      <c r="O86" s="250"/>
      <c r="P86" s="250"/>
      <c r="Q86" s="161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9"/>
    </row>
    <row r="87" spans="1:38" s="44" customFormat="1" x14ac:dyDescent="0.2">
      <c r="A87" s="222" t="s">
        <v>66</v>
      </c>
      <c r="B87" s="93" t="s">
        <v>2</v>
      </c>
      <c r="C87" s="146"/>
      <c r="D87" s="27"/>
      <c r="E87" s="27"/>
      <c r="F87" s="27"/>
      <c r="G87" s="93"/>
      <c r="H87" s="133">
        <f>10*LOG(H84/(C84+C86))</f>
        <v>2.3304101140037328</v>
      </c>
      <c r="I87" s="23">
        <f>10*LOG(I84/(D84+D86))</f>
        <v>-5.6695898859962792</v>
      </c>
      <c r="J87" s="23">
        <f>10*LOG(J84/(E84+E86))</f>
        <v>-16.36958988599628</v>
      </c>
      <c r="K87" s="23">
        <f>10*LOG(K84/(F84+F86))</f>
        <v>-5.8695898859962785</v>
      </c>
      <c r="L87" s="110">
        <f>10*LOG(L84/(G84+G86))</f>
        <v>2.3304101140037328</v>
      </c>
      <c r="M87" s="133">
        <f>10*LOG(M84/(C84+C86))</f>
        <v>2.3304101140037328</v>
      </c>
      <c r="N87" s="23">
        <f>10*LOG(N84/(D84+D86))</f>
        <v>-16.36958988599628</v>
      </c>
      <c r="O87" s="23">
        <f>10*LOG(O84/(E84+E86))</f>
        <v>-16.36958988599628</v>
      </c>
      <c r="P87" s="23">
        <f>10*LOG(P84/(F84+F86))</f>
        <v>-16.36958988599628</v>
      </c>
      <c r="Q87" s="110">
        <f>10*LOG(Q84/(G84+G86))</f>
        <v>-16.36958988599628</v>
      </c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9"/>
    </row>
    <row r="88" spans="1:38" s="44" customFormat="1" ht="13.5" thickBot="1" x14ac:dyDescent="0.25">
      <c r="A88" s="270" t="s">
        <v>98</v>
      </c>
      <c r="B88" s="218" t="s">
        <v>97</v>
      </c>
      <c r="C88" s="271"/>
      <c r="D88" s="272"/>
      <c r="E88" s="272"/>
      <c r="F88" s="272"/>
      <c r="G88" s="273"/>
      <c r="H88" s="59">
        <f>10*LOG((C84+H84)*10^-9)+10*LOG(MAX(C6,12*C9*C7/C5))</f>
        <v>-61.715371389552317</v>
      </c>
      <c r="I88" s="80">
        <f>10*LOG((D84+I84)*10^-9)+10*LOG(MAX(D6,12*D9*D7/D5))</f>
        <v>-65.41454804121112</v>
      </c>
      <c r="J88" s="80">
        <f>10*LOG((E84+J84)*10^-9)+10*LOG(MAX(E6,12*E9*E7/E5))</f>
        <v>-66.558368577079975</v>
      </c>
      <c r="K88" s="80">
        <f>10*LOG((F84+K84)*10^-9)+10*LOG(MAX(F6,12*F9*F7/F5))</f>
        <v>-65.464301541993052</v>
      </c>
      <c r="L88" s="125">
        <f>10*LOG((G84+L84)*10^-9)+10*LOG(MAX(G6,12*G9*G7/G5))</f>
        <v>-61.715371389552317</v>
      </c>
      <c r="M88" s="59">
        <f>10*LOG((C84+M84)*10^-9)+10*LOG(MAX(C6,12*C9*C7/C5))</f>
        <v>-61.715371389552317</v>
      </c>
      <c r="N88" s="80">
        <f>10*LOG((D84+N84)*10^-9)+10*LOG(MAX(D6,12*D9*D7/D5))</f>
        <v>-66.558368577079975</v>
      </c>
      <c r="O88" s="80">
        <f>10*LOG((E84+O84)*10^-9)+10*LOG(MAX(E6,12*E9*E7/E5))</f>
        <v>-66.558368577079975</v>
      </c>
      <c r="P88" s="80">
        <f>10*LOG((F84+P84)*10^-9)+10*LOG(MAX(F6,12*F9*F7/F5))</f>
        <v>-66.558368577079975</v>
      </c>
      <c r="Q88" s="125">
        <f>10*LOG((G84+Q84)*10^-9)+10*LOG(MAX(G6,12*G9*G7/G5))</f>
        <v>-66.558368577079975</v>
      </c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9"/>
    </row>
    <row r="89" spans="1:38" s="62" customFormat="1" x14ac:dyDescent="0.2">
      <c r="A89" s="82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6"/>
      <c r="N89" s="66"/>
      <c r="O89" s="66"/>
      <c r="P89" s="66"/>
      <c r="Q89" s="6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</row>
    <row r="90" spans="1:38" s="62" customFormat="1" thickBot="1" x14ac:dyDescent="0.25">
      <c r="A90" s="67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</row>
    <row r="91" spans="1:38" ht="13.5" thickBot="1" x14ac:dyDescent="0.25">
      <c r="A91" s="121" t="s">
        <v>23</v>
      </c>
      <c r="B91" s="11"/>
      <c r="C91" s="305" t="s">
        <v>33</v>
      </c>
      <c r="D91" s="306"/>
      <c r="E91" s="306"/>
      <c r="F91" s="306"/>
      <c r="G91" s="307"/>
      <c r="H91" s="307"/>
      <c r="I91" s="307"/>
      <c r="J91" s="307"/>
      <c r="K91" s="307"/>
      <c r="L91" s="307"/>
      <c r="M91" s="307"/>
      <c r="N91" s="307"/>
      <c r="O91" s="307"/>
      <c r="P91" s="307"/>
      <c r="Q91" s="308"/>
      <c r="R91" s="95"/>
      <c r="S91" s="83"/>
      <c r="T91" s="83"/>
      <c r="U91" s="83"/>
      <c r="V91" s="274"/>
      <c r="W91" s="274"/>
      <c r="X91" s="274"/>
      <c r="Y91" s="274"/>
      <c r="Z91" s="274"/>
      <c r="AA91" s="274"/>
      <c r="AB91" s="296" t="s">
        <v>16</v>
      </c>
      <c r="AC91" s="297"/>
      <c r="AD91" s="297"/>
      <c r="AE91" s="297"/>
      <c r="AF91" s="298"/>
      <c r="AG91" s="296" t="s">
        <v>42</v>
      </c>
      <c r="AH91" s="297"/>
      <c r="AI91" s="297"/>
      <c r="AJ91" s="297"/>
      <c r="AK91" s="298"/>
      <c r="AL91" s="13" t="s">
        <v>41</v>
      </c>
    </row>
    <row r="92" spans="1:38" x14ac:dyDescent="0.2">
      <c r="A92" s="30"/>
      <c r="B92" s="18"/>
      <c r="C92" s="299" t="s">
        <v>75</v>
      </c>
      <c r="D92" s="300"/>
      <c r="E92" s="300"/>
      <c r="F92" s="300"/>
      <c r="G92" s="301"/>
      <c r="H92" s="299" t="s">
        <v>73</v>
      </c>
      <c r="I92" s="300"/>
      <c r="J92" s="300"/>
      <c r="K92" s="300"/>
      <c r="L92" s="301"/>
      <c r="M92" s="299" t="s">
        <v>74</v>
      </c>
      <c r="N92" s="300"/>
      <c r="O92" s="300"/>
      <c r="P92" s="300"/>
      <c r="Q92" s="301"/>
      <c r="R92" s="16"/>
      <c r="S92" s="17"/>
      <c r="T92" s="17"/>
      <c r="U92" s="17"/>
      <c r="V92" s="17"/>
      <c r="W92" s="17"/>
      <c r="X92" s="17"/>
      <c r="Y92" s="17"/>
      <c r="Z92" s="17"/>
      <c r="AA92" s="17"/>
      <c r="AB92" s="16"/>
      <c r="AC92" s="17"/>
      <c r="AD92" s="17"/>
      <c r="AE92" s="17"/>
      <c r="AF92" s="214"/>
      <c r="AG92" s="16"/>
      <c r="AH92" s="17"/>
      <c r="AI92" s="17"/>
      <c r="AJ92" s="17"/>
      <c r="AK92" s="214"/>
      <c r="AL92" s="99"/>
    </row>
    <row r="93" spans="1:38" x14ac:dyDescent="0.2">
      <c r="A93" s="30"/>
      <c r="B93" s="18"/>
      <c r="C93" s="220" t="s">
        <v>63</v>
      </c>
      <c r="D93" s="229" t="s">
        <v>64</v>
      </c>
      <c r="E93" s="229" t="s">
        <v>72</v>
      </c>
      <c r="F93" s="229" t="s">
        <v>108</v>
      </c>
      <c r="G93" s="221" t="s">
        <v>109</v>
      </c>
      <c r="H93" s="220" t="s">
        <v>63</v>
      </c>
      <c r="I93" s="229" t="s">
        <v>64</v>
      </c>
      <c r="J93" s="229" t="s">
        <v>72</v>
      </c>
      <c r="K93" s="229" t="s">
        <v>108</v>
      </c>
      <c r="L93" s="221" t="s">
        <v>109</v>
      </c>
      <c r="M93" s="220" t="s">
        <v>63</v>
      </c>
      <c r="N93" s="229" t="s">
        <v>64</v>
      </c>
      <c r="O93" s="229" t="s">
        <v>72</v>
      </c>
      <c r="P93" s="229" t="s">
        <v>108</v>
      </c>
      <c r="Q93" s="221" t="s">
        <v>109</v>
      </c>
      <c r="R93" s="16"/>
      <c r="S93" s="17"/>
      <c r="T93" s="17"/>
      <c r="U93" s="17"/>
      <c r="V93" s="17"/>
      <c r="W93" s="17"/>
      <c r="X93" s="17"/>
      <c r="Y93" s="17"/>
      <c r="Z93" s="17"/>
      <c r="AA93" s="17"/>
      <c r="AB93" s="220" t="s">
        <v>63</v>
      </c>
      <c r="AC93" s="229" t="s">
        <v>64</v>
      </c>
      <c r="AD93" s="229" t="s">
        <v>72</v>
      </c>
      <c r="AE93" s="229" t="s">
        <v>108</v>
      </c>
      <c r="AF93" s="221" t="s">
        <v>109</v>
      </c>
      <c r="AG93" s="220" t="s">
        <v>63</v>
      </c>
      <c r="AH93" s="229" t="s">
        <v>64</v>
      </c>
      <c r="AI93" s="229" t="s">
        <v>72</v>
      </c>
      <c r="AJ93" s="229" t="s">
        <v>108</v>
      </c>
      <c r="AK93" s="221" t="s">
        <v>109</v>
      </c>
      <c r="AL93" s="108"/>
    </row>
    <row r="94" spans="1:38" x14ac:dyDescent="0.2">
      <c r="A94" s="30"/>
      <c r="B94" s="18"/>
      <c r="C94" s="76"/>
      <c r="D94" s="26"/>
      <c r="E94" s="26"/>
      <c r="F94" s="26"/>
      <c r="G94" s="109"/>
      <c r="H94" s="76"/>
      <c r="I94" s="26"/>
      <c r="J94" s="26"/>
      <c r="K94" s="26"/>
      <c r="L94" s="109"/>
      <c r="M94" s="76"/>
      <c r="N94" s="26"/>
      <c r="O94" s="26"/>
      <c r="P94" s="26"/>
      <c r="Q94" s="109"/>
      <c r="R94" s="16"/>
      <c r="S94" s="17"/>
      <c r="T94" s="17"/>
      <c r="U94" s="17"/>
      <c r="V94" s="17"/>
      <c r="W94" s="17"/>
      <c r="X94" s="17"/>
      <c r="Y94" s="17"/>
      <c r="Z94" s="17"/>
      <c r="AA94" s="17"/>
      <c r="AB94" s="16"/>
      <c r="AC94" s="17"/>
      <c r="AD94" s="17"/>
      <c r="AE94" s="17"/>
      <c r="AF94" s="113"/>
      <c r="AG94" s="16"/>
      <c r="AH94" s="17"/>
      <c r="AI94" s="17"/>
      <c r="AJ94" s="17"/>
      <c r="AK94" s="113"/>
      <c r="AL94" s="52"/>
    </row>
    <row r="95" spans="1:38" x14ac:dyDescent="0.2">
      <c r="A95" s="35" t="s">
        <v>80</v>
      </c>
      <c r="B95" s="36" t="s">
        <v>2</v>
      </c>
      <c r="C95" s="48"/>
      <c r="D95" s="122"/>
      <c r="E95" s="122"/>
      <c r="F95" s="122"/>
      <c r="G95" s="123"/>
      <c r="H95" s="86">
        <f>H96-AB96</f>
        <v>1.0583833188020202</v>
      </c>
      <c r="I95" s="241">
        <f>I96-AC96</f>
        <v>-6.941616681197992</v>
      </c>
      <c r="J95" s="249">
        <f>J96-AD96</f>
        <v>-17.641616681197991</v>
      </c>
      <c r="K95" s="249">
        <f>K96-AE96</f>
        <v>-7.1416166811979913</v>
      </c>
      <c r="L95" s="166">
        <f>L96-AF96</f>
        <v>1.0583833188020202</v>
      </c>
      <c r="M95" s="48"/>
      <c r="N95" s="122"/>
      <c r="O95" s="122"/>
      <c r="P95" s="122"/>
      <c r="Q95" s="123"/>
      <c r="R95" s="48"/>
      <c r="S95" s="122"/>
      <c r="T95" s="122"/>
      <c r="U95" s="122"/>
      <c r="V95" s="122"/>
      <c r="W95" s="122"/>
      <c r="X95" s="122"/>
      <c r="Y95" s="122"/>
      <c r="Z95" s="122"/>
      <c r="AA95" s="122"/>
      <c r="AB95" s="48"/>
      <c r="AC95" s="122"/>
      <c r="AD95" s="122"/>
      <c r="AE95" s="122"/>
      <c r="AF95" s="123"/>
      <c r="AG95" s="178">
        <v>1</v>
      </c>
      <c r="AH95" s="264">
        <v>-7</v>
      </c>
      <c r="AI95" s="255"/>
      <c r="AJ95" s="255"/>
      <c r="AK95" s="179">
        <v>1</v>
      </c>
      <c r="AL95" s="281" t="s">
        <v>112</v>
      </c>
    </row>
    <row r="96" spans="1:38" x14ac:dyDescent="0.2">
      <c r="A96" s="38" t="s">
        <v>81</v>
      </c>
      <c r="B96" s="36" t="s">
        <v>2</v>
      </c>
      <c r="C96" s="48"/>
      <c r="D96" s="122"/>
      <c r="E96" s="122"/>
      <c r="F96" s="122"/>
      <c r="G96" s="123"/>
      <c r="H96" s="48">
        <f>H87</f>
        <v>2.3304101140037328</v>
      </c>
      <c r="I96" s="122">
        <f>I87</f>
        <v>-5.6695898859962792</v>
      </c>
      <c r="J96" s="122">
        <f>J87</f>
        <v>-16.36958988599628</v>
      </c>
      <c r="K96" s="122">
        <f>K87</f>
        <v>-5.8695898859962785</v>
      </c>
      <c r="L96" s="123">
        <f>L87</f>
        <v>2.3304101140037328</v>
      </c>
      <c r="M96" s="48"/>
      <c r="N96" s="122"/>
      <c r="O96" s="122"/>
      <c r="P96" s="122"/>
      <c r="Q96" s="123"/>
      <c r="R96" s="48"/>
      <c r="S96" s="122"/>
      <c r="T96" s="122"/>
      <c r="U96" s="122"/>
      <c r="V96" s="122"/>
      <c r="W96" s="122"/>
      <c r="X96" s="122"/>
      <c r="Y96" s="122"/>
      <c r="Z96" s="122"/>
      <c r="AA96" s="122"/>
      <c r="AB96" s="180">
        <f>AB51</f>
        <v>1.2720267952017126</v>
      </c>
      <c r="AC96" s="255">
        <f>AC51</f>
        <v>1.2720267952017126</v>
      </c>
      <c r="AD96" s="255">
        <f>AD51</f>
        <v>1.2720267952017126</v>
      </c>
      <c r="AE96" s="255">
        <f>AE51</f>
        <v>1.2720267952017126</v>
      </c>
      <c r="AF96" s="181">
        <f>AF51</f>
        <v>1.2720267952017126</v>
      </c>
      <c r="AG96" s="180"/>
      <c r="AH96" s="255"/>
      <c r="AI96" s="255"/>
      <c r="AJ96" s="255"/>
      <c r="AK96" s="181"/>
      <c r="AL96" s="22"/>
    </row>
    <row r="97" spans="1:38" x14ac:dyDescent="0.2">
      <c r="A97" s="35" t="s">
        <v>82</v>
      </c>
      <c r="B97" s="36" t="s">
        <v>2</v>
      </c>
      <c r="C97" s="48"/>
      <c r="D97" s="122"/>
      <c r="E97" s="122"/>
      <c r="F97" s="122"/>
      <c r="G97" s="123"/>
      <c r="H97" s="90">
        <f>H96+AB96</f>
        <v>3.6024369092054451</v>
      </c>
      <c r="I97" s="249">
        <f>I96+AC96</f>
        <v>-4.3975630907945664</v>
      </c>
      <c r="J97" s="241">
        <f>J96+AD96</f>
        <v>-15.097563090794567</v>
      </c>
      <c r="K97" s="241">
        <f>K96+AE96</f>
        <v>-4.5975630907945657</v>
      </c>
      <c r="L97" s="168">
        <f>L96+AF96</f>
        <v>3.6024369092054451</v>
      </c>
      <c r="M97" s="48"/>
      <c r="N97" s="122"/>
      <c r="O97" s="122"/>
      <c r="P97" s="122"/>
      <c r="Q97" s="123"/>
      <c r="R97" s="48"/>
      <c r="S97" s="122"/>
      <c r="T97" s="122"/>
      <c r="U97" s="122"/>
      <c r="V97" s="122"/>
      <c r="W97" s="122"/>
      <c r="X97" s="122"/>
      <c r="Y97" s="122"/>
      <c r="Z97" s="122"/>
      <c r="AA97" s="122"/>
      <c r="AB97" s="48"/>
      <c r="AC97" s="122"/>
      <c r="AD97" s="122"/>
      <c r="AE97" s="122"/>
      <c r="AF97" s="123"/>
      <c r="AG97" s="90"/>
      <c r="AH97" s="249"/>
      <c r="AI97" s="264">
        <v>-15</v>
      </c>
      <c r="AJ97" s="264">
        <v>-4.5</v>
      </c>
      <c r="AK97" s="168"/>
      <c r="AL97" s="281" t="s">
        <v>112</v>
      </c>
    </row>
    <row r="98" spans="1:38" s="47" customFormat="1" x14ac:dyDescent="0.2">
      <c r="A98" s="68"/>
      <c r="B98" s="26"/>
      <c r="C98" s="43"/>
      <c r="D98" s="240"/>
      <c r="E98" s="240"/>
      <c r="F98" s="240"/>
      <c r="G98" s="165"/>
      <c r="H98" s="43"/>
      <c r="I98" s="240"/>
      <c r="J98" s="240"/>
      <c r="K98" s="240"/>
      <c r="L98" s="124"/>
      <c r="M98" s="46"/>
      <c r="N98" s="24"/>
      <c r="O98" s="24"/>
      <c r="P98" s="24"/>
      <c r="Q98" s="124"/>
      <c r="R98" s="46"/>
      <c r="S98" s="24"/>
      <c r="T98" s="24"/>
      <c r="U98" s="24"/>
      <c r="V98" s="24"/>
      <c r="W98" s="24"/>
      <c r="X98" s="24"/>
      <c r="Y98" s="24"/>
      <c r="Z98" s="24"/>
      <c r="AA98" s="24"/>
      <c r="AB98" s="195"/>
      <c r="AC98" s="258"/>
      <c r="AD98" s="258"/>
      <c r="AE98" s="258"/>
      <c r="AF98" s="196"/>
      <c r="AG98" s="43"/>
      <c r="AH98" s="240"/>
      <c r="AI98" s="240"/>
      <c r="AJ98" s="240"/>
      <c r="AK98" s="165"/>
      <c r="AL98" s="52"/>
    </row>
    <row r="99" spans="1:38" s="47" customFormat="1" x14ac:dyDescent="0.2">
      <c r="A99" s="294" t="s">
        <v>124</v>
      </c>
      <c r="B99" s="87" t="s">
        <v>30</v>
      </c>
      <c r="C99" s="49"/>
      <c r="D99" s="239"/>
      <c r="E99" s="239"/>
      <c r="F99" s="239"/>
      <c r="G99" s="164"/>
      <c r="H99" s="90">
        <f>H100-AB100</f>
        <v>-67.368364783181974</v>
      </c>
      <c r="I99" s="249">
        <f>I100-AC100</f>
        <v>-71.064869042030992</v>
      </c>
      <c r="J99" s="249">
        <f>J100-AD100</f>
        <v>-72.208376060875864</v>
      </c>
      <c r="K99" s="249">
        <f>K100-AE100</f>
        <v>-71.114847782764414</v>
      </c>
      <c r="L99" s="168">
        <f>L100-AF100</f>
        <v>-67.368364783181974</v>
      </c>
      <c r="M99" s="48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93"/>
      <c r="AC99" s="257"/>
      <c r="AD99" s="257"/>
      <c r="AE99" s="257"/>
      <c r="AF99" s="194"/>
      <c r="AG99" s="48"/>
      <c r="AH99" s="122"/>
      <c r="AI99" s="122"/>
      <c r="AJ99" s="122"/>
      <c r="AK99" s="123"/>
      <c r="AL99" s="52"/>
    </row>
    <row r="100" spans="1:38" s="47" customFormat="1" x14ac:dyDescent="0.2">
      <c r="A100" s="295" t="s">
        <v>125</v>
      </c>
      <c r="B100" s="87" t="s">
        <v>30</v>
      </c>
      <c r="C100" s="49"/>
      <c r="D100" s="239"/>
      <c r="E100" s="239"/>
      <c r="F100" s="239"/>
      <c r="G100" s="164"/>
      <c r="H100" s="48">
        <f>H88</f>
        <v>-61.715371389552317</v>
      </c>
      <c r="I100" s="122">
        <f>I88</f>
        <v>-65.41454804121112</v>
      </c>
      <c r="J100" s="122">
        <f>J88</f>
        <v>-66.558368577079975</v>
      </c>
      <c r="K100" s="122">
        <f>K88</f>
        <v>-65.464301541993052</v>
      </c>
      <c r="L100" s="123">
        <f>L88</f>
        <v>-61.715371389552317</v>
      </c>
      <c r="M100" s="48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80">
        <f>AB55</f>
        <v>5.652993393629651</v>
      </c>
      <c r="AC100" s="255">
        <f>AC55</f>
        <v>5.650321000819873</v>
      </c>
      <c r="AD100" s="255">
        <f>AD55</f>
        <v>5.6500074837958882</v>
      </c>
      <c r="AE100" s="255">
        <f>AE55</f>
        <v>5.6505462407713578</v>
      </c>
      <c r="AF100" s="181">
        <f>AF55</f>
        <v>5.652993393629651</v>
      </c>
      <c r="AG100" s="180"/>
      <c r="AH100" s="255"/>
      <c r="AI100" s="255"/>
      <c r="AJ100" s="255"/>
      <c r="AK100" s="181"/>
      <c r="AL100" s="52"/>
    </row>
    <row r="101" spans="1:38" s="47" customFormat="1" x14ac:dyDescent="0.2">
      <c r="A101" s="294" t="s">
        <v>126</v>
      </c>
      <c r="B101" s="87" t="s">
        <v>30</v>
      </c>
      <c r="C101" s="49"/>
      <c r="D101" s="239"/>
      <c r="E101" s="239"/>
      <c r="F101" s="239"/>
      <c r="G101" s="164"/>
      <c r="H101" s="86">
        <f>H100+AB100</f>
        <v>-56.062377995922667</v>
      </c>
      <c r="I101" s="241">
        <f>I100+AC100</f>
        <v>-59.764227040391248</v>
      </c>
      <c r="J101" s="241">
        <f>J100+AD100</f>
        <v>-60.908361093284086</v>
      </c>
      <c r="K101" s="241">
        <f>K100+AE100</f>
        <v>-59.813755301221697</v>
      </c>
      <c r="L101" s="166">
        <f>L100+AF100</f>
        <v>-56.062377995922667</v>
      </c>
      <c r="M101" s="48"/>
      <c r="N101" s="122"/>
      <c r="O101" s="122"/>
      <c r="P101" s="122"/>
      <c r="Q101" s="123"/>
      <c r="R101" s="48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93"/>
      <c r="AC101" s="257"/>
      <c r="AD101" s="257"/>
      <c r="AE101" s="257"/>
      <c r="AF101" s="194"/>
      <c r="AG101" s="178">
        <v>-25</v>
      </c>
      <c r="AH101" s="287">
        <v>-25</v>
      </c>
      <c r="AI101" s="287">
        <v>-25</v>
      </c>
      <c r="AJ101" s="287">
        <v>-25</v>
      </c>
      <c r="AK101" s="179">
        <v>-25</v>
      </c>
      <c r="AL101" s="288" t="s">
        <v>102</v>
      </c>
    </row>
    <row r="102" spans="1:38" s="47" customFormat="1" x14ac:dyDescent="0.2">
      <c r="A102" s="68"/>
      <c r="B102" s="26"/>
      <c r="C102" s="46"/>
      <c r="D102" s="24"/>
      <c r="E102" s="24"/>
      <c r="F102" s="24"/>
      <c r="G102" s="124"/>
      <c r="H102" s="46"/>
      <c r="I102" s="24"/>
      <c r="J102" s="24"/>
      <c r="K102" s="24"/>
      <c r="L102" s="124"/>
      <c r="M102" s="46"/>
      <c r="N102" s="24"/>
      <c r="O102" s="24"/>
      <c r="P102" s="24"/>
      <c r="Q102" s="124"/>
      <c r="R102" s="46"/>
      <c r="S102" s="24"/>
      <c r="T102" s="24"/>
      <c r="U102" s="24"/>
      <c r="V102" s="24"/>
      <c r="W102" s="24"/>
      <c r="X102" s="24"/>
      <c r="Y102" s="24"/>
      <c r="Z102" s="24"/>
      <c r="AA102" s="24"/>
      <c r="AB102" s="195"/>
      <c r="AC102" s="258"/>
      <c r="AD102" s="258"/>
      <c r="AE102" s="258"/>
      <c r="AF102" s="196"/>
      <c r="AG102" s="43"/>
      <c r="AH102" s="240"/>
      <c r="AI102" s="240"/>
      <c r="AJ102" s="240"/>
      <c r="AK102" s="165"/>
      <c r="AL102" s="55"/>
    </row>
    <row r="103" spans="1:38" s="47" customFormat="1" x14ac:dyDescent="0.2">
      <c r="A103" s="35" t="s">
        <v>83</v>
      </c>
      <c r="B103" s="36" t="s">
        <v>2</v>
      </c>
      <c r="C103" s="48"/>
      <c r="D103" s="122"/>
      <c r="E103" s="122"/>
      <c r="F103" s="122"/>
      <c r="G103" s="123"/>
      <c r="H103" s="48"/>
      <c r="I103" s="122"/>
      <c r="J103" s="122"/>
      <c r="K103" s="122"/>
      <c r="L103" s="123"/>
      <c r="M103" s="86">
        <f>M104-AB104</f>
        <v>1.0583833188020202</v>
      </c>
      <c r="N103" s="249">
        <f>N104-AC104</f>
        <v>-17.641616681197991</v>
      </c>
      <c r="O103" s="249">
        <f>O104-AD104</f>
        <v>-17.641616681197991</v>
      </c>
      <c r="P103" s="249">
        <f>P104-AE104</f>
        <v>-17.641616681197991</v>
      </c>
      <c r="Q103" s="168">
        <f>Q104-AF104</f>
        <v>-17.641616681197991</v>
      </c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48"/>
      <c r="AC103" s="122"/>
      <c r="AD103" s="122"/>
      <c r="AE103" s="122"/>
      <c r="AF103" s="123"/>
      <c r="AG103" s="178">
        <v>1</v>
      </c>
      <c r="AH103" s="255"/>
      <c r="AI103" s="255"/>
      <c r="AJ103" s="255"/>
      <c r="AK103" s="181"/>
      <c r="AL103" s="281" t="s">
        <v>112</v>
      </c>
    </row>
    <row r="104" spans="1:38" s="47" customFormat="1" x14ac:dyDescent="0.2">
      <c r="A104" s="38" t="s">
        <v>84</v>
      </c>
      <c r="B104" s="36" t="s">
        <v>2</v>
      </c>
      <c r="C104" s="48"/>
      <c r="D104" s="122"/>
      <c r="E104" s="122"/>
      <c r="F104" s="122"/>
      <c r="G104" s="123"/>
      <c r="H104" s="48"/>
      <c r="I104" s="122"/>
      <c r="J104" s="122"/>
      <c r="K104" s="122"/>
      <c r="L104" s="123"/>
      <c r="M104" s="48">
        <f>M87</f>
        <v>2.3304101140037328</v>
      </c>
      <c r="N104" s="122">
        <f>N87</f>
        <v>-16.36958988599628</v>
      </c>
      <c r="O104" s="122">
        <f>O87</f>
        <v>-16.36958988599628</v>
      </c>
      <c r="P104" s="122">
        <f>P87</f>
        <v>-16.36958988599628</v>
      </c>
      <c r="Q104" s="123">
        <f>Q87</f>
        <v>-16.36958988599628</v>
      </c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80">
        <f>AB59</f>
        <v>1.2720267952017126</v>
      </c>
      <c r="AC104" s="255">
        <f>AC59</f>
        <v>1.2720267952017126</v>
      </c>
      <c r="AD104" s="255">
        <f>AD59</f>
        <v>1.2720267952017126</v>
      </c>
      <c r="AE104" s="255">
        <f>AE59</f>
        <v>1.2720267952017126</v>
      </c>
      <c r="AF104" s="181">
        <f>AF59</f>
        <v>1.2720267952017126</v>
      </c>
      <c r="AG104" s="180"/>
      <c r="AH104" s="255"/>
      <c r="AI104" s="255"/>
      <c r="AJ104" s="255"/>
      <c r="AK104" s="181"/>
      <c r="AL104" s="22"/>
    </row>
    <row r="105" spans="1:38" s="47" customFormat="1" x14ac:dyDescent="0.2">
      <c r="A105" s="35" t="s">
        <v>85</v>
      </c>
      <c r="B105" s="36" t="s">
        <v>2</v>
      </c>
      <c r="C105" s="48"/>
      <c r="D105" s="122"/>
      <c r="E105" s="122"/>
      <c r="F105" s="122"/>
      <c r="G105" s="123"/>
      <c r="H105" s="48"/>
      <c r="I105" s="122"/>
      <c r="J105" s="122"/>
      <c r="K105" s="122"/>
      <c r="L105" s="123"/>
      <c r="M105" s="90">
        <f>M104+AB104</f>
        <v>3.6024369092054451</v>
      </c>
      <c r="N105" s="241">
        <f>N104+AC104</f>
        <v>-15.097563090794567</v>
      </c>
      <c r="O105" s="241">
        <f>O104+AD104</f>
        <v>-15.097563090794567</v>
      </c>
      <c r="P105" s="241">
        <f>P104+AE104</f>
        <v>-15.097563090794567</v>
      </c>
      <c r="Q105" s="166">
        <f>Q104+AF104</f>
        <v>-15.097563090794567</v>
      </c>
      <c r="R105" s="48"/>
      <c r="S105" s="122"/>
      <c r="T105" s="122"/>
      <c r="U105" s="122"/>
      <c r="V105" s="122"/>
      <c r="W105" s="122"/>
      <c r="X105" s="122"/>
      <c r="Y105" s="122"/>
      <c r="Z105" s="122"/>
      <c r="AA105" s="122"/>
      <c r="AB105" s="48"/>
      <c r="AC105" s="122"/>
      <c r="AD105" s="122"/>
      <c r="AE105" s="122"/>
      <c r="AF105" s="123"/>
      <c r="AG105" s="90"/>
      <c r="AH105" s="264">
        <v>-15</v>
      </c>
      <c r="AI105" s="264">
        <v>-15</v>
      </c>
      <c r="AJ105" s="264">
        <v>-15</v>
      </c>
      <c r="AK105" s="179">
        <v>-15</v>
      </c>
      <c r="AL105" s="281" t="s">
        <v>112</v>
      </c>
    </row>
    <row r="106" spans="1:38" s="47" customFormat="1" x14ac:dyDescent="0.2">
      <c r="A106" s="68"/>
      <c r="B106" s="88"/>
      <c r="C106" s="46"/>
      <c r="D106" s="24"/>
      <c r="E106" s="24"/>
      <c r="F106" s="24"/>
      <c r="G106" s="124"/>
      <c r="H106" s="46"/>
      <c r="I106" s="24"/>
      <c r="J106" s="24"/>
      <c r="K106" s="24"/>
      <c r="L106" s="124"/>
      <c r="M106" s="46"/>
      <c r="N106" s="24"/>
      <c r="O106" s="24"/>
      <c r="P106" s="24"/>
      <c r="Q106" s="124"/>
      <c r="R106" s="43"/>
      <c r="S106" s="240"/>
      <c r="T106" s="240"/>
      <c r="U106" s="240"/>
      <c r="V106" s="240"/>
      <c r="W106" s="24"/>
      <c r="X106" s="24"/>
      <c r="Y106" s="24"/>
      <c r="Z106" s="24"/>
      <c r="AA106" s="24"/>
      <c r="AB106" s="195"/>
      <c r="AC106" s="258"/>
      <c r="AD106" s="258"/>
      <c r="AE106" s="258"/>
      <c r="AF106" s="196"/>
      <c r="AG106" s="46"/>
      <c r="AH106" s="24"/>
      <c r="AI106" s="24"/>
      <c r="AJ106" s="24"/>
      <c r="AK106" s="124"/>
      <c r="AL106" s="55"/>
    </row>
    <row r="107" spans="1:38" s="47" customFormat="1" x14ac:dyDescent="0.2">
      <c r="A107" s="294" t="s">
        <v>127</v>
      </c>
      <c r="B107" s="87" t="s">
        <v>30</v>
      </c>
      <c r="C107" s="48"/>
      <c r="D107" s="122"/>
      <c r="E107" s="122"/>
      <c r="F107" s="122"/>
      <c r="G107" s="123"/>
      <c r="H107" s="48"/>
      <c r="I107" s="122"/>
      <c r="J107" s="122"/>
      <c r="K107" s="122"/>
      <c r="L107" s="123"/>
      <c r="M107" s="90">
        <f>M108-AB108</f>
        <v>-67.368364783181974</v>
      </c>
      <c r="N107" s="249">
        <f>N108-AC108</f>
        <v>-72.208376060875864</v>
      </c>
      <c r="O107" s="249">
        <f>O108-AD108</f>
        <v>-72.208376060875864</v>
      </c>
      <c r="P107" s="249">
        <f>P108-AE108</f>
        <v>-72.208376060875864</v>
      </c>
      <c r="Q107" s="168">
        <f>Q108-AF108</f>
        <v>-72.208376060875864</v>
      </c>
      <c r="R107" s="226"/>
      <c r="S107" s="252"/>
      <c r="T107" s="252"/>
      <c r="U107" s="252"/>
      <c r="V107" s="252"/>
      <c r="W107" s="122"/>
      <c r="X107" s="122"/>
      <c r="Y107" s="122"/>
      <c r="Z107" s="122"/>
      <c r="AA107" s="122"/>
      <c r="AB107" s="193"/>
      <c r="AC107" s="257"/>
      <c r="AD107" s="257"/>
      <c r="AE107" s="257"/>
      <c r="AF107" s="194"/>
      <c r="AG107" s="48"/>
      <c r="AH107" s="122"/>
      <c r="AI107" s="122"/>
      <c r="AJ107" s="122"/>
      <c r="AK107" s="123"/>
      <c r="AL107" s="52"/>
    </row>
    <row r="108" spans="1:38" s="47" customFormat="1" x14ac:dyDescent="0.2">
      <c r="A108" s="295" t="s">
        <v>128</v>
      </c>
      <c r="B108" s="87" t="s">
        <v>30</v>
      </c>
      <c r="C108" s="48"/>
      <c r="D108" s="122"/>
      <c r="E108" s="122"/>
      <c r="F108" s="122"/>
      <c r="G108" s="123"/>
      <c r="H108" s="48"/>
      <c r="I108" s="122"/>
      <c r="J108" s="122"/>
      <c r="K108" s="122"/>
      <c r="L108" s="123"/>
      <c r="M108" s="90">
        <f>M88</f>
        <v>-61.715371389552317</v>
      </c>
      <c r="N108" s="249">
        <f>N88</f>
        <v>-66.558368577079975</v>
      </c>
      <c r="O108" s="249">
        <f>O88</f>
        <v>-66.558368577079975</v>
      </c>
      <c r="P108" s="249">
        <f>P88</f>
        <v>-66.558368577079975</v>
      </c>
      <c r="Q108" s="168">
        <f>Q88</f>
        <v>-66.558368577079975</v>
      </c>
      <c r="R108" s="197"/>
      <c r="S108" s="253"/>
      <c r="T108" s="253"/>
      <c r="U108" s="253"/>
      <c r="V108" s="253"/>
      <c r="W108" s="122"/>
      <c r="X108" s="122"/>
      <c r="Y108" s="122"/>
      <c r="Z108" s="122"/>
      <c r="AA108" s="122"/>
      <c r="AB108" s="180">
        <f>AB63</f>
        <v>5.652993393629651</v>
      </c>
      <c r="AC108" s="255">
        <f>AC63</f>
        <v>5.6500074837958882</v>
      </c>
      <c r="AD108" s="255">
        <f>AD63</f>
        <v>5.6500074837958882</v>
      </c>
      <c r="AE108" s="255">
        <f>AE63</f>
        <v>5.6500074837958882</v>
      </c>
      <c r="AF108" s="181">
        <f>AF63</f>
        <v>5.6500074837958882</v>
      </c>
      <c r="AG108" s="180"/>
      <c r="AH108" s="255"/>
      <c r="AI108" s="255"/>
      <c r="AJ108" s="255"/>
      <c r="AK108" s="181"/>
      <c r="AL108" s="52"/>
    </row>
    <row r="109" spans="1:38" s="47" customFormat="1" x14ac:dyDescent="0.2">
      <c r="A109" s="294" t="s">
        <v>129</v>
      </c>
      <c r="B109" s="87" t="s">
        <v>30</v>
      </c>
      <c r="C109" s="48"/>
      <c r="D109" s="122"/>
      <c r="E109" s="122"/>
      <c r="F109" s="122"/>
      <c r="G109" s="123"/>
      <c r="H109" s="48"/>
      <c r="I109" s="122"/>
      <c r="J109" s="122"/>
      <c r="K109" s="122"/>
      <c r="L109" s="123"/>
      <c r="M109" s="86">
        <f>M108+AB108</f>
        <v>-56.062377995922667</v>
      </c>
      <c r="N109" s="241">
        <f>N108+AC108</f>
        <v>-60.908361093284086</v>
      </c>
      <c r="O109" s="241">
        <f>O108+AD108</f>
        <v>-60.908361093284086</v>
      </c>
      <c r="P109" s="241">
        <f>P108+AE108</f>
        <v>-60.908361093284086</v>
      </c>
      <c r="Q109" s="166">
        <f>Q108+AF108</f>
        <v>-60.908361093284086</v>
      </c>
      <c r="R109" s="226"/>
      <c r="S109" s="252"/>
      <c r="T109" s="252"/>
      <c r="U109" s="252"/>
      <c r="V109" s="252"/>
      <c r="W109" s="122"/>
      <c r="X109" s="122"/>
      <c r="Y109" s="122"/>
      <c r="Z109" s="122"/>
      <c r="AA109" s="122"/>
      <c r="AB109" s="193"/>
      <c r="AC109" s="257"/>
      <c r="AD109" s="257"/>
      <c r="AE109" s="257"/>
      <c r="AF109" s="194"/>
      <c r="AG109" s="178">
        <v>-25</v>
      </c>
      <c r="AH109" s="287">
        <v>-25</v>
      </c>
      <c r="AI109" s="287">
        <v>-25</v>
      </c>
      <c r="AJ109" s="287">
        <v>-25</v>
      </c>
      <c r="AK109" s="179">
        <v>-25</v>
      </c>
      <c r="AL109" s="288" t="s">
        <v>102</v>
      </c>
    </row>
    <row r="110" spans="1:38" x14ac:dyDescent="0.2">
      <c r="A110" s="43"/>
      <c r="B110" s="26"/>
      <c r="C110" s="43"/>
      <c r="D110" s="240"/>
      <c r="E110" s="240"/>
      <c r="F110" s="240"/>
      <c r="G110" s="165"/>
      <c r="H110" s="43"/>
      <c r="I110" s="240"/>
      <c r="J110" s="240"/>
      <c r="K110" s="240"/>
      <c r="L110" s="124"/>
      <c r="M110" s="46"/>
      <c r="N110" s="24"/>
      <c r="O110" s="24"/>
      <c r="P110" s="24"/>
      <c r="Q110" s="124"/>
      <c r="R110" s="46"/>
      <c r="S110" s="24"/>
      <c r="T110" s="24"/>
      <c r="U110" s="24"/>
      <c r="V110" s="24"/>
      <c r="W110" s="24"/>
      <c r="X110" s="24"/>
      <c r="Y110" s="24"/>
      <c r="Z110" s="24"/>
      <c r="AA110" s="24"/>
      <c r="AB110" s="19"/>
      <c r="AC110" s="8"/>
      <c r="AD110" s="8"/>
      <c r="AE110" s="8"/>
      <c r="AF110" s="57"/>
      <c r="AG110" s="19"/>
      <c r="AH110" s="8"/>
      <c r="AI110" s="8"/>
      <c r="AJ110" s="8"/>
      <c r="AK110" s="57"/>
      <c r="AL110" s="52"/>
    </row>
    <row r="111" spans="1:38" ht="13.5" thickBot="1" x14ac:dyDescent="0.25">
      <c r="A111" s="50" t="s">
        <v>11</v>
      </c>
      <c r="B111" s="51"/>
      <c r="C111" s="105"/>
      <c r="D111" s="242"/>
      <c r="E111" s="242"/>
      <c r="F111" s="242"/>
      <c r="G111" s="167"/>
      <c r="H111" s="105"/>
      <c r="I111" s="242"/>
      <c r="J111" s="242"/>
      <c r="K111" s="242"/>
      <c r="L111" s="125"/>
      <c r="M111" s="59"/>
      <c r="N111" s="80"/>
      <c r="O111" s="80"/>
      <c r="P111" s="80"/>
      <c r="Q111" s="125"/>
      <c r="R111" s="59"/>
      <c r="S111" s="80"/>
      <c r="T111" s="80"/>
      <c r="U111" s="80"/>
      <c r="V111" s="80"/>
      <c r="W111" s="80"/>
      <c r="X111" s="80"/>
      <c r="Y111" s="80"/>
      <c r="Z111" s="80"/>
      <c r="AA111" s="80"/>
      <c r="AB111" s="169"/>
      <c r="AC111" s="259"/>
      <c r="AD111" s="259"/>
      <c r="AE111" s="259"/>
      <c r="AF111" s="170"/>
      <c r="AG111" s="169"/>
      <c r="AH111" s="259"/>
      <c r="AI111" s="259"/>
      <c r="AJ111" s="259"/>
      <c r="AK111" s="170"/>
      <c r="AL111" s="60" t="s">
        <v>12</v>
      </c>
    </row>
  </sheetData>
  <mergeCells count="32">
    <mergeCell ref="C26:V26"/>
    <mergeCell ref="AB46:AF46"/>
    <mergeCell ref="C74:Q74"/>
    <mergeCell ref="C13:Q13"/>
    <mergeCell ref="C27:G27"/>
    <mergeCell ref="H27:L27"/>
    <mergeCell ref="C36:V36"/>
    <mergeCell ref="C46:V46"/>
    <mergeCell ref="R37:V37"/>
    <mergeCell ref="W2:AA2"/>
    <mergeCell ref="C2:V2"/>
    <mergeCell ref="C75:G75"/>
    <mergeCell ref="H75:L75"/>
    <mergeCell ref="M75:Q75"/>
    <mergeCell ref="C3:G3"/>
    <mergeCell ref="M27:Q27"/>
    <mergeCell ref="C12:Q12"/>
    <mergeCell ref="H3:L3"/>
    <mergeCell ref="M3:Q3"/>
    <mergeCell ref="C92:G92"/>
    <mergeCell ref="H92:L92"/>
    <mergeCell ref="M92:Q92"/>
    <mergeCell ref="M47:Q47"/>
    <mergeCell ref="H47:L47"/>
    <mergeCell ref="C91:Q91"/>
    <mergeCell ref="AG91:AK91"/>
    <mergeCell ref="C37:G37"/>
    <mergeCell ref="H37:L37"/>
    <mergeCell ref="C47:G47"/>
    <mergeCell ref="M37:Q37"/>
    <mergeCell ref="AB91:AF91"/>
    <mergeCell ref="R47:V47"/>
  </mergeCells>
  <phoneticPr fontId="32" type="noConversion"/>
  <conditionalFormatting sqref="AL111">
    <cfRule type="cellIs" dxfId="16" priority="43" stopIfTrue="1" operator="equal">
      <formula>"Yes"</formula>
    </cfRule>
    <cfRule type="cellIs" dxfId="15" priority="44" stopIfTrue="1" operator="notEqual">
      <formula>"Yes"</formula>
    </cfRule>
  </conditionalFormatting>
  <conditionalFormatting sqref="H95">
    <cfRule type="cellIs" dxfId="14" priority="42" stopIfTrue="1" operator="lessThan">
      <formula>AG95</formula>
    </cfRule>
  </conditionalFormatting>
  <conditionalFormatting sqref="H101 J101">
    <cfRule type="cellIs" dxfId="13" priority="39" stopIfTrue="1" operator="greaterThan">
      <formula>AG101</formula>
    </cfRule>
  </conditionalFormatting>
  <conditionalFormatting sqref="L101">
    <cfRule type="cellIs" dxfId="12" priority="20" stopIfTrue="1" operator="greaterThan">
      <formula>AK101</formula>
    </cfRule>
  </conditionalFormatting>
  <conditionalFormatting sqref="M103">
    <cfRule type="cellIs" dxfId="11" priority="19" stopIfTrue="1" operator="lessThan">
      <formula>AG103</formula>
    </cfRule>
  </conditionalFormatting>
  <conditionalFormatting sqref="M109 O109 O105">
    <cfRule type="cellIs" dxfId="10" priority="15" stopIfTrue="1" operator="greaterThan">
      <formula>AG105</formula>
    </cfRule>
  </conditionalFormatting>
  <conditionalFormatting sqref="Q109">
    <cfRule type="cellIs" dxfId="9" priority="13" stopIfTrue="1" operator="greaterThan">
      <formula>AK109</formula>
    </cfRule>
  </conditionalFormatting>
  <conditionalFormatting sqref="Q105">
    <cfRule type="cellIs" dxfId="8" priority="10" stopIfTrue="1" operator="greaterThan">
      <formula>AK105</formula>
    </cfRule>
  </conditionalFormatting>
  <conditionalFormatting sqref="I95">
    <cfRule type="cellIs" dxfId="7" priority="9" stopIfTrue="1" operator="lessThan">
      <formula>AH95</formula>
    </cfRule>
  </conditionalFormatting>
  <conditionalFormatting sqref="I101">
    <cfRule type="cellIs" dxfId="6" priority="8" stopIfTrue="1" operator="greaterThan">
      <formula>AH101</formula>
    </cfRule>
  </conditionalFormatting>
  <conditionalFormatting sqref="K101">
    <cfRule type="cellIs" dxfId="5" priority="6" stopIfTrue="1" operator="greaterThan">
      <formula>AJ101</formula>
    </cfRule>
  </conditionalFormatting>
  <conditionalFormatting sqref="N109 N105">
    <cfRule type="cellIs" dxfId="4" priority="5" stopIfTrue="1" operator="greaterThan">
      <formula>AH105</formula>
    </cfRule>
  </conditionalFormatting>
  <conditionalFormatting sqref="P109 P105">
    <cfRule type="cellIs" dxfId="3" priority="4" stopIfTrue="1" operator="greaterThan">
      <formula>AJ105</formula>
    </cfRule>
  </conditionalFormatting>
  <conditionalFormatting sqref="J97">
    <cfRule type="cellIs" dxfId="2" priority="3" stopIfTrue="1" operator="greaterThan">
      <formula>AI97</formula>
    </cfRule>
  </conditionalFormatting>
  <conditionalFormatting sqref="K97">
    <cfRule type="cellIs" dxfId="1" priority="2" stopIfTrue="1" operator="greaterThan">
      <formula>AJ97</formula>
    </cfRule>
  </conditionalFormatting>
  <conditionalFormatting sqref="L95">
    <cfRule type="cellIs" dxfId="0" priority="1" stopIfTrue="1" operator="lessThan">
      <formula>AK95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7.5.1.4-1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2022-10-20T03:34:30Z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(3)WHt+BzKO+3EWmuXMxgACyRYd9XMZzCBZF6PGdwoQudAbph0tf17rXuZwOkWvCWOZk1v4a+QO
nOn/2D9RrcEIefPwWVlC+8C1+9xlhbKHuhDb5CqSOwJns7Bl7UIMDdSF/uf0lckvNc01jqky
2EtXeyM8yTd4Crr8Gbp5N3VvkRQC2aR2GiNw4Zaz8MYX5qusyoW9j2ZW5YZo8Z5qrpCQbV95
Z8aVCEzxdSN4nhp9so</vt:lpwstr>
  </property>
  <property fmtid="{D5CDD505-2E9C-101B-9397-08002B2CF9AE}" pid="10" name="_2015_ms_pID_7253431">
    <vt:lpwstr>4JZXqKRAi3NUYiJzxUKNz6N0S/Ao3MUVF3uy7ihobsuFL/VLnoT0DK
lMj8xfHBh/Tcwjkb4v1tFx68f04FugD/dNDwCGEhjnlOsWHMLVJ2GFjFXazR4G8B8m8RyhN+
Bi5ZDMWH/l7UCXfH6Bxu1mfovCUCoXAM9UWM3tiDGOFbG6ocGmeSqluqc0mZr6V04ME2ba/1
Y79LMQ4xm3Tlku47oDAEgIuv5rMY7A3wkfgT</vt:lpwstr>
  </property>
  <property fmtid="{D5CDD505-2E9C-101B-9397-08002B2CF9AE}" pid="11" name="_2015_ms_pID_7253432">
    <vt:lpwstr>3g==</vt:lpwstr>
  </property>
</Properties>
</file>